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F9A11868-E86C-426E-AA01-CCB9CC9A3EF3}" xr6:coauthVersionLast="47" xr6:coauthVersionMax="47" xr10:uidLastSave="{936190CE-B202-417C-8950-25A9DD6E94DE}"/>
  <workbookProtection workbookAlgorithmName="SHA-512" workbookHashValue="cH+os+rqE155bRVp3BmRd8St4vC/nAa+wlhPkPjpX8r4UZXCI95VYXPyJV2P4r6LItPu8RMRVsI90iqH6nXJ8w==" workbookSaltValue="Byj+Il8ouIz6BoNSeEU31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3" i="1" l="1"/>
  <c r="I122" i="1"/>
  <c r="I121" i="1"/>
  <c r="I120" i="1"/>
  <c r="I119" i="1"/>
  <c r="I118" i="1"/>
  <c r="I117" i="1"/>
  <c r="I116" i="1"/>
  <c r="I115" i="1"/>
  <c r="I114" i="1"/>
  <c r="I113" i="1"/>
  <c r="I112" i="1"/>
  <c r="I111" i="1"/>
  <c r="I110"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9" i="3"/>
  <c r="G9" i="3"/>
  <c r="D27" i="2"/>
  <c r="D22" i="2"/>
  <c r="D12" i="2"/>
  <c r="E124" i="1"/>
  <c r="E109" i="1"/>
  <c r="E67" i="1"/>
  <c r="F3" i="2"/>
  <c r="F12" i="2" s="1"/>
  <c r="F4" i="2"/>
  <c r="F5" i="2"/>
  <c r="F6" i="2"/>
  <c r="F7" i="2"/>
  <c r="F8" i="2"/>
  <c r="F9" i="2"/>
  <c r="F10" i="2"/>
  <c r="F11" i="2"/>
  <c r="F13" i="2"/>
  <c r="F22" i="2" s="1"/>
  <c r="F14" i="2"/>
  <c r="F15" i="2"/>
  <c r="F16" i="2"/>
  <c r="F17" i="2"/>
  <c r="F18" i="2"/>
  <c r="F19" i="2"/>
  <c r="F20" i="2"/>
  <c r="F21" i="2"/>
  <c r="F23" i="2"/>
  <c r="F27" i="2" s="1"/>
  <c r="F24" i="2"/>
  <c r="F25" i="2"/>
  <c r="F26"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10" i="1"/>
  <c r="G111" i="1"/>
  <c r="G112" i="1"/>
  <c r="G113" i="1"/>
  <c r="G114" i="1"/>
  <c r="G115" i="1"/>
  <c r="G116" i="1"/>
  <c r="G117" i="1"/>
  <c r="G118" i="1"/>
  <c r="G119" i="1"/>
  <c r="G120" i="1"/>
  <c r="G121" i="1"/>
  <c r="G122" i="1"/>
  <c r="G123" i="1"/>
  <c r="G2" i="1"/>
  <c r="G124" i="1" l="1"/>
  <c r="G109" i="1"/>
  <c r="G67" i="1"/>
</calcChain>
</file>

<file path=xl/sharedStrings.xml><?xml version="1.0" encoding="utf-8"?>
<sst xmlns="http://schemas.openxmlformats.org/spreadsheetml/2006/main" count="691" uniqueCount="206">
  <si>
    <t>SCSC School</t>
  </si>
  <si>
    <t>Grade band</t>
  </si>
  <si>
    <t>System of Residence</t>
  </si>
  <si>
    <t>Zoned School</t>
  </si>
  <si>
    <t>% of Total Enrollment</t>
  </si>
  <si>
    <t>Content Mastery Score (School)</t>
  </si>
  <si>
    <t>Genesis Innovation Academy for Girls</t>
  </si>
  <si>
    <t>E</t>
  </si>
  <si>
    <t>Atlanta Public Schools</t>
  </si>
  <si>
    <t>Clayton County School District</t>
  </si>
  <si>
    <t>Cobb County School District</t>
  </si>
  <si>
    <t>Dekalb County School District</t>
  </si>
  <si>
    <t>Douglas County School District</t>
  </si>
  <si>
    <t>Fayette County School District</t>
  </si>
  <si>
    <t>Fulton County School District</t>
  </si>
  <si>
    <t>Henry County School District</t>
  </si>
  <si>
    <t>Marietta City School District</t>
  </si>
  <si>
    <t>Rockdale County School District</t>
  </si>
  <si>
    <t xml:space="preserve"> Genesis Innovation Academy for Girls</t>
  </si>
  <si>
    <t>M</t>
  </si>
  <si>
    <t>Gwinnett County School District</t>
  </si>
  <si>
    <t>H</t>
  </si>
  <si>
    <t>Content Mastery Score (District)</t>
  </si>
  <si>
    <t>Clayton County</t>
  </si>
  <si>
    <t>Cobb County</t>
  </si>
  <si>
    <t>Dekalb County</t>
  </si>
  <si>
    <t>Douglas County</t>
  </si>
  <si>
    <t>Fayette County</t>
  </si>
  <si>
    <t>Fulton County</t>
  </si>
  <si>
    <t>Henry County</t>
  </si>
  <si>
    <t>Marietta City</t>
  </si>
  <si>
    <t>Rockdale County</t>
  </si>
  <si>
    <t>Gwinnett County</t>
  </si>
  <si>
    <t>Weighted Score</t>
  </si>
  <si>
    <t>E Total</t>
  </si>
  <si>
    <t>M Total</t>
  </si>
  <si>
    <t>H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</si>
  <si>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</si>
  <si>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</si>
  <si>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</si>
  <si>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</si>
  <si>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Barack &amp; Michelle Obama Academy</t>
  </si>
  <si>
    <t>Cleveland Avenue Elementary School</t>
  </si>
  <si>
    <t>Dobbs Elementary School</t>
  </si>
  <si>
    <t>Fickett Elementary School</t>
  </si>
  <si>
    <t>Frank Lebby Stanton Elementary School</t>
  </si>
  <si>
    <t>Frederick Wilson Benteen Elementary School</t>
  </si>
  <si>
    <t>Hollis Innovation Academy</t>
  </si>
  <si>
    <t>Hope - Hill Elementary School</t>
  </si>
  <si>
    <t>Miles Elementary School</t>
  </si>
  <si>
    <t>Peyton Forest Elementary School</t>
  </si>
  <si>
    <t>Thomasville Heights Elementary School</t>
  </si>
  <si>
    <t>Usher - Collier Elementary School</t>
  </si>
  <si>
    <t>West Manor Elementary School</t>
  </si>
  <si>
    <t>Anderson Elementary School</t>
  </si>
  <si>
    <t>Callaway Elementary School</t>
  </si>
  <si>
    <t>East Clayton Elementary School</t>
  </si>
  <si>
    <t>Hawthorne Elementary School</t>
  </si>
  <si>
    <t>Jackson Elementary School</t>
  </si>
  <si>
    <t>Marshall Elementary School</t>
  </si>
  <si>
    <t>Northcutt Elementary School</t>
  </si>
  <si>
    <t>Austell Elementary School</t>
  </si>
  <si>
    <t>Clay-Harmony-Leland Elementary School</t>
  </si>
  <si>
    <t>Norton Park Elementary School</t>
  </si>
  <si>
    <t>Barack H. Obama Elementary Magnet School of Technology</t>
  </si>
  <si>
    <t>Browns Mill Elementary School</t>
  </si>
  <si>
    <t>Canby Lane Elementary School</t>
  </si>
  <si>
    <t>Cedar Grove Elementary School</t>
  </si>
  <si>
    <t>Chapel Hill Elementary School</t>
  </si>
  <si>
    <t>Fairington Elementary School</t>
  </si>
  <si>
    <t>Flat Rock Elementary School</t>
  </si>
  <si>
    <t>Flat Shoals Elementary School</t>
  </si>
  <si>
    <t>Kelley Lake Elementary School</t>
  </si>
  <si>
    <t>Murphy Candler Elementary School</t>
  </si>
  <si>
    <t>Oakview Elementary School</t>
  </si>
  <si>
    <t>Panola Way Elementary School</t>
  </si>
  <si>
    <t>Peachcrest Elementary School</t>
  </si>
  <si>
    <t>Rainbow Elementary School</t>
  </si>
  <si>
    <t>Redan Elementary School</t>
  </si>
  <si>
    <t>Ronald E. McNair Discovery Learning Academy</t>
  </si>
  <si>
    <t>Snapfinger Elementary School</t>
  </si>
  <si>
    <t>Burnett Elementary School</t>
  </si>
  <si>
    <t>Dorsett Shoals Elementary School</t>
  </si>
  <si>
    <t>New Manchester Elementary School</t>
  </si>
  <si>
    <t>South Douglas Elementary School</t>
  </si>
  <si>
    <t>North Fayette Elementary School</t>
  </si>
  <si>
    <t>A. Philip Randolph Elementary</t>
  </si>
  <si>
    <t>Asa G. Hilliard Elementary</t>
  </si>
  <si>
    <t>Brookview Elementary</t>
  </si>
  <si>
    <t>C. H. Gullatt Elementary</t>
  </si>
  <si>
    <t>Campbell Elementary</t>
  </si>
  <si>
    <t>Evoline C. West Elementary</t>
  </si>
  <si>
    <t>Feldwood Elementary</t>
  </si>
  <si>
    <t>Hamilton E. Holmes Elementary School</t>
  </si>
  <si>
    <t>Heritage Elementary School</t>
  </si>
  <si>
    <t>Liberty Point Elementary School</t>
  </si>
  <si>
    <t>Love T. Nolan Elementary School</t>
  </si>
  <si>
    <t>Mary M. Bethune Elementary School</t>
  </si>
  <si>
    <t>Renaissance Elementary School</t>
  </si>
  <si>
    <t>Stonewall Tell Elementary School</t>
  </si>
  <si>
    <t>Wolf Creek Elementary School</t>
  </si>
  <si>
    <t>Austin Road Elementary School</t>
  </si>
  <si>
    <t>Mt. Carmel Elementary School</t>
  </si>
  <si>
    <t>Dunleith Elementary School</t>
  </si>
  <si>
    <t>C. J. Hicks Elementary School</t>
  </si>
  <si>
    <t>Pine Street Elementary School</t>
  </si>
  <si>
    <t>Centennial Academy</t>
  </si>
  <si>
    <t>Crawford W. Long Middle School</t>
  </si>
  <si>
    <t>Luther J. Price Middle School</t>
  </si>
  <si>
    <t>Martin Luther King Jr. Middle School</t>
  </si>
  <si>
    <t>Ralph J. Bunche Middle School</t>
  </si>
  <si>
    <t>Young Middle School</t>
  </si>
  <si>
    <t>Adamson Middle School</t>
  </si>
  <si>
    <t>Babb Middle School</t>
  </si>
  <si>
    <t>Forest Park Middle School</t>
  </si>
  <si>
    <t>Jonesboro Middle School</t>
  </si>
  <si>
    <t>Kendrick Middle School</t>
  </si>
  <si>
    <t>Mundy's Mill Middle School</t>
  </si>
  <si>
    <t>Rex Mill Middle School</t>
  </si>
  <si>
    <t>Campbell Middle School</t>
  </si>
  <si>
    <t>Cooper Middle School</t>
  </si>
  <si>
    <t>East Cobb Middle School</t>
  </si>
  <si>
    <t>Smitha Middle School</t>
  </si>
  <si>
    <t>Cedar Grove Middle School</t>
  </si>
  <si>
    <t>Chapel Hill Middle School</t>
  </si>
  <si>
    <t>Columbia Middle School</t>
  </si>
  <si>
    <t>Freedom Middle School</t>
  </si>
  <si>
    <t>Lithonia Middle School</t>
  </si>
  <si>
    <t>Miller Grove Middle School</t>
  </si>
  <si>
    <t>Redan Middle School</t>
  </si>
  <si>
    <t>Ronald E. McNair Middle School</t>
  </si>
  <si>
    <t>Salem Middle School</t>
  </si>
  <si>
    <t>Factory Shoals Middle School</t>
  </si>
  <si>
    <t>Stewart Middle School</t>
  </si>
  <si>
    <t>Yeager Middle School</t>
  </si>
  <si>
    <t>Bear Creek Middle School</t>
  </si>
  <si>
    <t>Camp Creek Middle School</t>
  </si>
  <si>
    <t>McNair Middle School</t>
  </si>
  <si>
    <t>Renaissance Middle School</t>
  </si>
  <si>
    <t>Sandtown Middle School</t>
  </si>
  <si>
    <t>Woodland Middle School</t>
  </si>
  <si>
    <t>Radloff Middle School</t>
  </si>
  <si>
    <t>Dutchtown Middle School</t>
  </si>
  <si>
    <t>Luella Middle School</t>
  </si>
  <si>
    <t>Conyers Middle School</t>
  </si>
  <si>
    <t>Edwards Middle School</t>
  </si>
  <si>
    <t>Memorial Middle School</t>
  </si>
  <si>
    <t>Benjamin E. Mays High School</t>
  </si>
  <si>
    <t>G. W. Carver High School</t>
  </si>
  <si>
    <t>South Atlanta High School</t>
  </si>
  <si>
    <t>Charles R. Drew High School</t>
  </si>
  <si>
    <t>Forest Park High School</t>
  </si>
  <si>
    <t>Lovejoy High School</t>
  </si>
  <si>
    <t>Morrow High School</t>
  </si>
  <si>
    <t>Cedar Grove High School</t>
  </si>
  <si>
    <t>Columbia High School</t>
  </si>
  <si>
    <t>Lithonia High School</t>
  </si>
  <si>
    <t>Stone Mountain High School</t>
  </si>
  <si>
    <t>Towers High School</t>
  </si>
  <si>
    <t>Creekside High School</t>
  </si>
  <si>
    <t>Westlake High School</t>
  </si>
  <si>
    <t>Content Mastery</t>
  </si>
  <si>
    <t>Value-Added Model</t>
  </si>
  <si>
    <t>School Effect (All-Subject Average)</t>
  </si>
  <si>
    <t>Comparison Average</t>
  </si>
  <si>
    <t>Statistically Different?</t>
  </si>
  <si>
    <t>No</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</si>
  <si>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</si>
  <si>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</si>
  <si>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</si>
  <si>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</si>
  <si>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</si>
  <si>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</si>
  <si>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</si>
  <si>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</si>
  <si>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</si>
  <si>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</si>
  <si>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13 out of 66</t>
  </si>
  <si>
    <t>31 out of 66</t>
  </si>
  <si>
    <t>15 out of 66</t>
  </si>
  <si>
    <t>10 out of 42</t>
  </si>
  <si>
    <t>12 out of 42</t>
  </si>
  <si>
    <t>18 out of 42</t>
  </si>
  <si>
    <t>Algebra 1</t>
  </si>
  <si>
    <t>6 out of 10</t>
  </si>
  <si>
    <t>11 out of 15</t>
  </si>
  <si>
    <t>Grade Band</t>
  </si>
  <si>
    <t>Growth Percentile Ranges (Mathematics)</t>
  </si>
  <si>
    <t>Mathematics Progress Score</t>
  </si>
  <si>
    <t>Growth Percentile Ranges (ELA)</t>
  </si>
  <si>
    <t>ELA Progress Score</t>
  </si>
  <si>
    <t>Total Progress Score</t>
  </si>
  <si>
    <t>1-29</t>
  </si>
  <si>
    <t>30-40</t>
  </si>
  <si>
    <t>41-65</t>
  </si>
  <si>
    <t>66-99</t>
  </si>
  <si>
    <t>Genesis Academy for Girls</t>
  </si>
  <si>
    <t>Progress Score (School)</t>
  </si>
  <si>
    <t>Progress Score</t>
  </si>
  <si>
    <t xml:space="preserve"> Comparison Average</t>
  </si>
  <si>
    <t>Enrollment # (March FTE)</t>
  </si>
  <si>
    <t>Grade band %</t>
  </si>
  <si>
    <t xml:space="preserve">Grade band Enrollment Weighted Overall School Score </t>
  </si>
  <si>
    <t xml:space="preserve"> Grade band Enrollment Weighted Comparison Score</t>
  </si>
  <si>
    <t>Progress</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</si>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</sst>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67">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6" fillId="0" borderId="2" xfId="0" applyFont="1" applyBorder="1" applyAlignment="1">
      <alignment horizontal="left" vertical="center"/>
    </xf>
    <xf numFmtId="165" fontId="0" fillId="0" borderId="2" xfId="0" applyNumberFormat="1" applyBorder="1" applyAlignment="1">
      <alignment horizontal="center" vertical="center"/>
    </xf>
    <xf numFmtId="0" fontId="6" fillId="0" borderId="2" xfId="0" applyFont="1" applyBorder="1" applyAlignment="1">
      <alignment vertical="center" wrapText="1"/>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6" fillId="0" borderId="0" xfId="0" applyFont="1" applyAlignment="1">
      <alignment horizontal="left" vertical="center"/>
    </xf>
    <xf numFmtId="0" fontId="8" fillId="0" borderId="0" xfId="1" applyAlignment="1">
      <alignment horizontal="center" vertical="center"/>
    </xf>
    <xf numFmtId="165" fontId="8" fillId="0" borderId="0" xfId="1" applyNumberFormat="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9"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9" fillId="3" borderId="1" xfId="2" applyFont="1" applyFill="1" applyBorder="1" applyAlignment="1">
      <alignment horizontal="center" vertical="center"/>
    </xf>
    <xf numFmtId="0" fontId="0" fillId="0" borderId="0" xfId="0" applyAlignment="1">
      <alignment vertical="center" wrapText="1"/>
    </xf>
    <xf numFmtId="164" fontId="0" fillId="5" borderId="0" xfId="0" applyNumberFormat="1" applyFill="1" applyAlignment="1">
      <alignment horizontal="center" vertical="center"/>
    </xf>
    <xf numFmtId="164" fontId="0" fillId="0" borderId="0" xfId="0" applyNumberFormat="1" applyAlignment="1">
      <alignment horizontal="center" vertical="center"/>
    </xf>
    <xf numFmtId="0" fontId="1" fillId="4" borderId="2" xfId="0" applyFont="1" applyFill="1" applyBorder="1" applyAlignment="1">
      <alignment horizontal="center" vertical="center" wrapText="1"/>
    </xf>
    <xf numFmtId="0" fontId="0" fillId="5" borderId="2" xfId="0" applyFill="1" applyBorder="1" applyAlignment="1">
      <alignment horizontal="center" vertical="center"/>
    </xf>
    <xf numFmtId="1" fontId="0" fillId="5" borderId="2" xfId="0" applyNumberFormat="1" applyFill="1" applyBorder="1" applyAlignment="1">
      <alignment horizontal="center" vertical="center"/>
    </xf>
    <xf numFmtId="10" fontId="0" fillId="5" borderId="2" xfId="0" applyNumberFormat="1" applyFill="1" applyBorder="1" applyAlignment="1">
      <alignment horizontal="center" vertical="center"/>
    </xf>
    <xf numFmtId="164" fontId="0" fillId="8" borderId="2" xfId="0" applyNumberFormat="1" applyFill="1" applyBorder="1" applyAlignment="1">
      <alignment horizontal="center" vertical="center"/>
    </xf>
    <xf numFmtId="0" fontId="0" fillId="0" borderId="0" xfId="0" applyAlignment="1">
      <alignment horizontal="left" vertical="center" wrapText="1"/>
    </xf>
    <xf numFmtId="0" fontId="1" fillId="5" borderId="2" xfId="0" applyFont="1" applyFill="1" applyBorder="1" applyAlignment="1">
      <alignment horizontal="center" vertical="center" wrapText="1"/>
    </xf>
    <xf numFmtId="164" fontId="0" fillId="8" borderId="2" xfId="0" applyNumberFormat="1" applyFill="1" applyBorder="1" applyAlignment="1">
      <alignment horizontal="center" vertical="center"/>
    </xf>
    <xf numFmtId="164" fontId="0" fillId="5" borderId="2" xfId="0" applyNumberFormat="1" applyFill="1" applyBorder="1" applyAlignment="1">
      <alignment horizontal="center" vertical="center"/>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36FCAB75-26A2-4A83-A085-036A93A49AAE}"/>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80324-12F7-4978-B59B-0576005733F1}">
  <dimension ref="A1:I51"/>
  <sheetViews>
    <sheetView tabSelected="1" workbookViewId="0">
      <selection activeCell="H14" sqref="H14"/>
    </sheetView>
  </sheetViews>
  <sheetFormatPr defaultRowHeight="14.5" x14ac:dyDescent="0.35"/>
  <cols>
    <col min="1" max="1" width="34.81640625" bestFit="1" customWidth="1"/>
    <col min="2" max="2" width="5.7265625" bestFit="1" customWidth="1"/>
    <col min="3" max="4" width="12" bestFit="1" customWidth="1"/>
    <col min="5" max="5" width="10.26953125" bestFit="1" customWidth="1"/>
    <col min="6" max="9" width="14.54296875" customWidth="1"/>
  </cols>
  <sheetData>
    <row r="1" spans="1:8" x14ac:dyDescent="0.35">
      <c r="A1" s="27" t="s">
        <v>161</v>
      </c>
    </row>
    <row r="2" spans="1:8" ht="39" x14ac:dyDescent="0.35">
      <c r="A2" s="13" t="s">
        <v>0</v>
      </c>
      <c r="B2" s="13" t="s">
        <v>1</v>
      </c>
      <c r="C2" s="13" t="s">
        <v>37</v>
      </c>
      <c r="D2" s="13" t="s">
        <v>38</v>
      </c>
      <c r="E2" s="13" t="s">
        <v>39</v>
      </c>
    </row>
    <row r="3" spans="1:8" x14ac:dyDescent="0.35">
      <c r="A3" s="26" t="s">
        <v>6</v>
      </c>
      <c r="B3" s="15" t="s">
        <v>7</v>
      </c>
      <c r="C3" s="15">
        <v>62.5</v>
      </c>
      <c r="D3" s="16">
        <v>37.855238095238093</v>
      </c>
      <c r="E3" s="16">
        <v>54.811428571428571</v>
      </c>
    </row>
    <row r="4" spans="1:8" x14ac:dyDescent="0.35">
      <c r="A4" s="26" t="s">
        <v>6</v>
      </c>
      <c r="B4" s="15" t="s">
        <v>19</v>
      </c>
      <c r="C4" s="15">
        <v>54.1</v>
      </c>
      <c r="D4" s="16">
        <v>35.388775510204091</v>
      </c>
      <c r="E4" s="16">
        <v>50.307142857142864</v>
      </c>
    </row>
    <row r="5" spans="1:8" x14ac:dyDescent="0.35">
      <c r="A5" s="26" t="s">
        <v>6</v>
      </c>
      <c r="B5" s="15" t="s">
        <v>21</v>
      </c>
      <c r="C5" s="15">
        <v>40.6</v>
      </c>
      <c r="D5" s="16">
        <v>36.266666666666666</v>
      </c>
      <c r="E5" s="17">
        <v>48.038095238095231</v>
      </c>
    </row>
    <row r="6" spans="1:8" x14ac:dyDescent="0.35">
      <c r="A6" s="47"/>
      <c r="B6" s="37"/>
      <c r="C6" s="37"/>
      <c r="D6" s="48"/>
      <c r="E6" s="49"/>
    </row>
    <row r="7" spans="1:8" x14ac:dyDescent="0.35">
      <c r="A7" s="47" t="s">
        <v>204</v>
      </c>
      <c r="B7" s="37"/>
      <c r="C7" s="37"/>
      <c r="D7" s="48"/>
      <c r="E7" s="49"/>
    </row>
    <row r="8" spans="1:8" ht="72.5" x14ac:dyDescent="0.35">
      <c r="A8" s="50" t="s">
        <v>0</v>
      </c>
      <c r="B8" s="50" t="s">
        <v>1</v>
      </c>
      <c r="C8" s="50" t="s">
        <v>198</v>
      </c>
      <c r="D8" s="50" t="s">
        <v>199</v>
      </c>
      <c r="E8" s="50" t="s">
        <v>200</v>
      </c>
      <c r="F8" s="50" t="s">
        <v>201</v>
      </c>
      <c r="G8" s="50" t="s">
        <v>202</v>
      </c>
      <c r="H8" s="50" t="s">
        <v>203</v>
      </c>
    </row>
    <row r="9" spans="1:8" x14ac:dyDescent="0.35">
      <c r="A9" s="56" t="s">
        <v>6</v>
      </c>
      <c r="B9" s="51" t="s">
        <v>7</v>
      </c>
      <c r="C9" s="54">
        <v>100</v>
      </c>
      <c r="D9" s="16">
        <v>81.536255420895216</v>
      </c>
      <c r="E9" s="52">
        <v>211</v>
      </c>
      <c r="F9" s="53">
        <v>0.63363363363363367</v>
      </c>
      <c r="G9" s="57">
        <f>(C9*$F9)+(C10*$F10)+(C11*$F11)</f>
        <v>94.245784704492351</v>
      </c>
      <c r="H9" s="58">
        <f>(D9*$F9)+(D10*$F10)+(D11*$F11)</f>
        <v>78.574615909711497</v>
      </c>
    </row>
    <row r="10" spans="1:8" x14ac:dyDescent="0.35">
      <c r="A10" s="56"/>
      <c r="B10" s="51" t="s">
        <v>19</v>
      </c>
      <c r="C10" s="54">
        <v>94.807693585753441</v>
      </c>
      <c r="D10" s="16">
        <v>77.100597836020185</v>
      </c>
      <c r="E10" s="52">
        <v>97</v>
      </c>
      <c r="F10" s="53">
        <v>0.29129129129129128</v>
      </c>
      <c r="G10" s="57"/>
      <c r="H10" s="58"/>
    </row>
    <row r="11" spans="1:8" x14ac:dyDescent="0.35">
      <c r="A11" s="56"/>
      <c r="B11" s="51" t="s">
        <v>21</v>
      </c>
      <c r="C11" s="16">
        <v>43.500001151114702</v>
      </c>
      <c r="D11" s="16">
        <v>59.297568561243153</v>
      </c>
      <c r="E11" s="52">
        <v>25</v>
      </c>
      <c r="F11" s="53">
        <v>7.5075075075075076E-2</v>
      </c>
      <c r="G11" s="57"/>
      <c r="H11" s="58"/>
    </row>
    <row r="12" spans="1:8" x14ac:dyDescent="0.35">
      <c r="A12" s="47"/>
      <c r="B12" s="37"/>
      <c r="C12" s="37"/>
      <c r="D12" s="48"/>
      <c r="E12" s="49"/>
    </row>
    <row r="13" spans="1:8" x14ac:dyDescent="0.35">
      <c r="A13" s="28" t="s">
        <v>162</v>
      </c>
    </row>
    <row r="14" spans="1:8" ht="39" x14ac:dyDescent="0.35">
      <c r="A14" s="13" t="s">
        <v>0</v>
      </c>
      <c r="B14" s="13" t="s">
        <v>1</v>
      </c>
      <c r="C14" s="13" t="s">
        <v>163</v>
      </c>
      <c r="D14" s="13" t="s">
        <v>164</v>
      </c>
      <c r="E14" s="13" t="s">
        <v>165</v>
      </c>
    </row>
    <row r="15" spans="1:8" x14ac:dyDescent="0.35">
      <c r="A15" s="31" t="s">
        <v>6</v>
      </c>
      <c r="B15" s="15" t="s">
        <v>7</v>
      </c>
      <c r="C15" s="30">
        <v>0.19920085370540619</v>
      </c>
      <c r="D15" s="30">
        <v>0.11018853157293051</v>
      </c>
      <c r="E15" s="15" t="s">
        <v>166</v>
      </c>
    </row>
    <row r="16" spans="1:8" x14ac:dyDescent="0.35">
      <c r="A16" s="31" t="s">
        <v>6</v>
      </c>
      <c r="B16" s="15" t="s">
        <v>19</v>
      </c>
      <c r="C16" s="30">
        <v>8.7300680577754974E-2</v>
      </c>
      <c r="D16" s="30">
        <v>9.7998831919539953E-2</v>
      </c>
      <c r="E16" s="15" t="s">
        <v>166</v>
      </c>
    </row>
    <row r="17" spans="1:9" x14ac:dyDescent="0.35">
      <c r="A17" s="31" t="s">
        <v>6</v>
      </c>
      <c r="B17" s="15" t="s">
        <v>21</v>
      </c>
      <c r="C17" s="30">
        <v>-5.9024609625339508E-2</v>
      </c>
      <c r="D17" s="30">
        <v>1.2805637554265559E-2</v>
      </c>
      <c r="E17" s="15" t="s">
        <v>166</v>
      </c>
    </row>
    <row r="18" spans="1:9" ht="14.5" customHeight="1" x14ac:dyDescent="0.35">
      <c r="A18" s="55" t="s">
        <v>40</v>
      </c>
      <c r="B18" s="55"/>
      <c r="C18" s="55"/>
      <c r="D18" s="55"/>
      <c r="E18" s="55"/>
      <c r="F18" s="55"/>
      <c r="G18" s="55"/>
      <c r="H18" s="55"/>
      <c r="I18" s="55"/>
    </row>
    <row r="19" spans="1:9" x14ac:dyDescent="0.35">
      <c r="A19" s="55"/>
      <c r="B19" s="55"/>
      <c r="C19" s="55"/>
      <c r="D19" s="55"/>
      <c r="E19" s="55"/>
      <c r="F19" s="55"/>
      <c r="G19" s="55"/>
      <c r="H19" s="55"/>
      <c r="I19" s="55"/>
    </row>
    <row r="20" spans="1:9" x14ac:dyDescent="0.35">
      <c r="A20" s="55"/>
      <c r="B20" s="55"/>
      <c r="C20" s="55"/>
      <c r="D20" s="55"/>
      <c r="E20" s="55"/>
      <c r="F20" s="55"/>
      <c r="G20" s="55"/>
      <c r="H20" s="55"/>
      <c r="I20" s="55"/>
    </row>
    <row r="21" spans="1:9" x14ac:dyDescent="0.35">
      <c r="A21" s="55"/>
      <c r="B21" s="55"/>
      <c r="C21" s="55"/>
      <c r="D21" s="55"/>
      <c r="E21" s="55"/>
      <c r="F21" s="55"/>
      <c r="G21" s="55"/>
      <c r="H21" s="55"/>
      <c r="I21" s="55"/>
    </row>
    <row r="22" spans="1:9" x14ac:dyDescent="0.35">
      <c r="A22" s="55"/>
      <c r="B22" s="55"/>
      <c r="C22" s="55"/>
      <c r="D22" s="55"/>
      <c r="E22" s="55"/>
      <c r="F22" s="55"/>
      <c r="G22" s="55"/>
      <c r="H22" s="55"/>
      <c r="I22" s="55"/>
    </row>
    <row r="23" spans="1:9" x14ac:dyDescent="0.35">
      <c r="A23" s="55"/>
      <c r="B23" s="55"/>
      <c r="C23" s="55"/>
      <c r="D23" s="55"/>
      <c r="E23" s="55"/>
      <c r="F23" s="55"/>
      <c r="G23" s="55"/>
      <c r="H23" s="55"/>
      <c r="I23" s="55"/>
    </row>
    <row r="24" spans="1:9" x14ac:dyDescent="0.35">
      <c r="A24" s="55"/>
      <c r="B24" s="55"/>
      <c r="C24" s="55"/>
      <c r="D24" s="55"/>
      <c r="E24" s="55"/>
      <c r="F24" s="55"/>
      <c r="G24" s="55"/>
      <c r="H24" s="55"/>
      <c r="I24" s="55"/>
    </row>
    <row r="25" spans="1:9" x14ac:dyDescent="0.35">
      <c r="A25" s="55"/>
      <c r="B25" s="55"/>
      <c r="C25" s="55"/>
      <c r="D25" s="55"/>
      <c r="E25" s="55"/>
      <c r="F25" s="55"/>
      <c r="G25" s="55"/>
      <c r="H25" s="55"/>
      <c r="I25" s="55"/>
    </row>
    <row r="26" spans="1:9" x14ac:dyDescent="0.35">
      <c r="A26" s="55"/>
      <c r="B26" s="55"/>
      <c r="C26" s="55"/>
      <c r="D26" s="55"/>
      <c r="E26" s="55"/>
      <c r="F26" s="55"/>
      <c r="G26" s="55"/>
      <c r="H26" s="55"/>
      <c r="I26" s="55"/>
    </row>
    <row r="27" spans="1:9" x14ac:dyDescent="0.35">
      <c r="A27" s="55"/>
      <c r="B27" s="55"/>
      <c r="C27" s="55"/>
      <c r="D27" s="55"/>
      <c r="E27" s="55"/>
      <c r="F27" s="55"/>
      <c r="G27" s="55"/>
      <c r="H27" s="55"/>
      <c r="I27" s="55"/>
    </row>
    <row r="28" spans="1:9" x14ac:dyDescent="0.35">
      <c r="A28" s="55"/>
      <c r="B28" s="55"/>
      <c r="C28" s="55"/>
      <c r="D28" s="55"/>
      <c r="E28" s="55"/>
      <c r="F28" s="55"/>
      <c r="G28" s="55"/>
      <c r="H28" s="55"/>
      <c r="I28" s="55"/>
    </row>
    <row r="29" spans="1:9" x14ac:dyDescent="0.35">
      <c r="A29" s="55"/>
      <c r="B29" s="55"/>
      <c r="C29" s="55"/>
      <c r="D29" s="55"/>
      <c r="E29" s="55"/>
      <c r="F29" s="55"/>
      <c r="G29" s="55"/>
      <c r="H29" s="55"/>
      <c r="I29" s="55"/>
    </row>
    <row r="30" spans="1:9" x14ac:dyDescent="0.35">
      <c r="A30" s="55"/>
      <c r="B30" s="55"/>
      <c r="C30" s="55"/>
      <c r="D30" s="55"/>
      <c r="E30" s="55"/>
      <c r="F30" s="55"/>
      <c r="G30" s="55"/>
      <c r="H30" s="55"/>
      <c r="I30" s="55"/>
    </row>
    <row r="31" spans="1:9" x14ac:dyDescent="0.35">
      <c r="A31" s="55"/>
      <c r="B31" s="55"/>
      <c r="C31" s="55"/>
      <c r="D31" s="55"/>
      <c r="E31" s="55"/>
      <c r="F31" s="55"/>
      <c r="G31" s="55"/>
      <c r="H31" s="55"/>
      <c r="I31" s="55"/>
    </row>
    <row r="32" spans="1:9" x14ac:dyDescent="0.35">
      <c r="A32" s="55"/>
      <c r="B32" s="55"/>
      <c r="C32" s="55"/>
      <c r="D32" s="55"/>
      <c r="E32" s="55"/>
      <c r="F32" s="55"/>
      <c r="G32" s="55"/>
      <c r="H32" s="55"/>
      <c r="I32" s="55"/>
    </row>
    <row r="33" spans="1:9" x14ac:dyDescent="0.35">
      <c r="A33" s="55"/>
      <c r="B33" s="55"/>
      <c r="C33" s="55"/>
      <c r="D33" s="55"/>
      <c r="E33" s="55"/>
      <c r="F33" s="55"/>
      <c r="G33" s="55"/>
      <c r="H33" s="55"/>
      <c r="I33" s="55"/>
    </row>
    <row r="34" spans="1:9" x14ac:dyDescent="0.35">
      <c r="A34" s="55"/>
      <c r="B34" s="55"/>
      <c r="C34" s="55"/>
      <c r="D34" s="55"/>
      <c r="E34" s="55"/>
      <c r="F34" s="55"/>
      <c r="G34" s="55"/>
      <c r="H34" s="55"/>
      <c r="I34" s="55"/>
    </row>
    <row r="35" spans="1:9" x14ac:dyDescent="0.35">
      <c r="A35" s="55"/>
      <c r="B35" s="55"/>
      <c r="C35" s="55"/>
      <c r="D35" s="55"/>
      <c r="E35" s="55"/>
      <c r="F35" s="55"/>
      <c r="G35" s="55"/>
      <c r="H35" s="55"/>
      <c r="I35" s="55"/>
    </row>
    <row r="36" spans="1:9" x14ac:dyDescent="0.35">
      <c r="A36" s="55"/>
      <c r="B36" s="55"/>
      <c r="C36" s="55"/>
      <c r="D36" s="55"/>
      <c r="E36" s="55"/>
      <c r="F36" s="55"/>
      <c r="G36" s="55"/>
      <c r="H36" s="55"/>
      <c r="I36" s="55"/>
    </row>
    <row r="37" spans="1:9" x14ac:dyDescent="0.35">
      <c r="A37" s="55"/>
      <c r="B37" s="55"/>
      <c r="C37" s="55"/>
      <c r="D37" s="55"/>
      <c r="E37" s="55"/>
      <c r="F37" s="55"/>
      <c r="G37" s="55"/>
      <c r="H37" s="55"/>
      <c r="I37" s="55"/>
    </row>
    <row r="38" spans="1:9" x14ac:dyDescent="0.35">
      <c r="A38" s="55"/>
      <c r="B38" s="55"/>
      <c r="C38" s="55"/>
      <c r="D38" s="55"/>
      <c r="E38" s="55"/>
      <c r="F38" s="55"/>
      <c r="G38" s="55"/>
      <c r="H38" s="55"/>
      <c r="I38" s="55"/>
    </row>
    <row r="39" spans="1:9" x14ac:dyDescent="0.35">
      <c r="A39" s="55"/>
      <c r="B39" s="55"/>
      <c r="C39" s="55"/>
      <c r="D39" s="55"/>
      <c r="E39" s="55"/>
      <c r="F39" s="55"/>
      <c r="G39" s="55"/>
      <c r="H39" s="55"/>
      <c r="I39" s="55"/>
    </row>
    <row r="40" spans="1:9" x14ac:dyDescent="0.35">
      <c r="A40" s="55"/>
      <c r="B40" s="55"/>
      <c r="C40" s="55"/>
      <c r="D40" s="55"/>
      <c r="E40" s="55"/>
      <c r="F40" s="55"/>
      <c r="G40" s="55"/>
      <c r="H40" s="55"/>
      <c r="I40" s="55"/>
    </row>
    <row r="41" spans="1:9" x14ac:dyDescent="0.35">
      <c r="A41" s="55"/>
      <c r="B41" s="55"/>
      <c r="C41" s="55"/>
      <c r="D41" s="55"/>
      <c r="E41" s="55"/>
      <c r="F41" s="55"/>
      <c r="G41" s="55"/>
      <c r="H41" s="55"/>
      <c r="I41" s="55"/>
    </row>
    <row r="42" spans="1:9" x14ac:dyDescent="0.35">
      <c r="A42" s="55"/>
      <c r="B42" s="55"/>
      <c r="C42" s="55"/>
      <c r="D42" s="55"/>
      <c r="E42" s="55"/>
      <c r="F42" s="55"/>
      <c r="G42" s="55"/>
      <c r="H42" s="55"/>
      <c r="I42" s="55"/>
    </row>
    <row r="43" spans="1:9" x14ac:dyDescent="0.35">
      <c r="A43" s="55"/>
      <c r="B43" s="55"/>
      <c r="C43" s="55"/>
      <c r="D43" s="55"/>
      <c r="E43" s="55"/>
      <c r="F43" s="55"/>
      <c r="G43" s="55"/>
      <c r="H43" s="55"/>
      <c r="I43" s="55"/>
    </row>
    <row r="44" spans="1:9" x14ac:dyDescent="0.35">
      <c r="A44" s="55"/>
      <c r="B44" s="55"/>
      <c r="C44" s="55"/>
      <c r="D44" s="55"/>
      <c r="E44" s="55"/>
      <c r="F44" s="55"/>
      <c r="G44" s="55"/>
      <c r="H44" s="55"/>
      <c r="I44" s="55"/>
    </row>
    <row r="45" spans="1:9" x14ac:dyDescent="0.35">
      <c r="A45" s="55"/>
      <c r="B45" s="55"/>
      <c r="C45" s="55"/>
      <c r="D45" s="55"/>
      <c r="E45" s="55"/>
      <c r="F45" s="55"/>
      <c r="G45" s="55"/>
      <c r="H45" s="55"/>
      <c r="I45" s="55"/>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row r="49" spans="1:8" x14ac:dyDescent="0.35">
      <c r="A49" s="14"/>
      <c r="B49" s="14"/>
      <c r="C49" s="14"/>
      <c r="D49" s="14"/>
      <c r="E49" s="14"/>
      <c r="F49" s="14"/>
      <c r="G49" s="14"/>
      <c r="H49" s="14"/>
    </row>
    <row r="50" spans="1:8" x14ac:dyDescent="0.35">
      <c r="A50" s="14"/>
      <c r="B50" s="14"/>
      <c r="C50" s="14"/>
      <c r="D50" s="14"/>
      <c r="E50" s="14"/>
      <c r="F50" s="14"/>
      <c r="G50" s="14"/>
      <c r="H50" s="14"/>
    </row>
    <row r="51" spans="1:8" x14ac:dyDescent="0.35">
      <c r="A51" s="14"/>
      <c r="B51" s="14"/>
      <c r="C51" s="14"/>
      <c r="D51" s="14"/>
      <c r="E51" s="14"/>
      <c r="F51" s="14"/>
      <c r="G51" s="14"/>
      <c r="H51" s="14"/>
    </row>
  </sheetData>
  <sheetProtection algorithmName="SHA-512" hashValue="oxjjuLcKMJ86fwSI8AEYu3na2QprDat8NdVV97S/ueOX/ptXe1yFM6AZqTSkM4yAvKekj54Oi/TcnATEKVZrsw==" saltValue="hrDmjQ26lUsU/QKZ/6wAYg==" spinCount="100000" sheet="1" objects="1" scenarios="1"/>
  <mergeCells count="4">
    <mergeCell ref="A18:I45"/>
    <mergeCell ref="A9:A11"/>
    <mergeCell ref="G9:G11"/>
    <mergeCell ref="H9:H11"/>
  </mergeCells>
  <conditionalFormatting sqref="D3:D7 D12">
    <cfRule type="cellIs" dxfId="2" priority="4" operator="lessThan">
      <formula>C3</formula>
    </cfRule>
  </conditionalFormatting>
  <conditionalFormatting sqref="E3:E7 E12">
    <cfRule type="cellIs" dxfId="1" priority="3" operator="lessThan">
      <formula>C3</formula>
    </cfRule>
  </conditionalFormatting>
  <conditionalFormatting sqref="E15:E17">
    <cfRule type="containsText" dxfId="0" priority="1" operator="containsText" text="Higher">
      <formula>NOT(ISERROR(SEARCH("Higher",E15)))</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124"/>
  <sheetViews>
    <sheetView topLeftCell="D1" workbookViewId="0">
      <selection activeCell="J120" sqref="J120"/>
    </sheetView>
  </sheetViews>
  <sheetFormatPr defaultRowHeight="14.5" outlineLevelRow="2" x14ac:dyDescent="0.35"/>
  <cols>
    <col min="1" max="1" width="33.54296875" bestFit="1" customWidth="1"/>
    <col min="2" max="2" width="10.7265625" bestFit="1" customWidth="1"/>
    <col min="3" max="3" width="28.453125" bestFit="1" customWidth="1"/>
    <col min="4" max="4" width="57.26953125"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33</v>
      </c>
      <c r="H1" s="5" t="s">
        <v>197</v>
      </c>
      <c r="I1" s="5" t="s">
        <v>33</v>
      </c>
    </row>
    <row r="2" spans="1:9" outlineLevel="2" x14ac:dyDescent="0.35">
      <c r="A2" s="1" t="s">
        <v>6</v>
      </c>
      <c r="B2" s="1" t="s">
        <v>7</v>
      </c>
      <c r="C2" s="1" t="s">
        <v>8</v>
      </c>
      <c r="D2" s="1" t="s">
        <v>41</v>
      </c>
      <c r="E2" s="2">
        <v>9.5238095238095247E-3</v>
      </c>
      <c r="F2" s="1">
        <v>29.1</v>
      </c>
      <c r="G2" s="10">
        <f>E2*F2</f>
        <v>0.27714285714285719</v>
      </c>
      <c r="H2" s="10">
        <v>82.732560262084007</v>
      </c>
      <c r="I2" s="10">
        <f>H2*E2</f>
        <v>0.78792914535318104</v>
      </c>
    </row>
    <row r="3" spans="1:9" outlineLevel="2" x14ac:dyDescent="0.35">
      <c r="A3" s="3" t="s">
        <v>6</v>
      </c>
      <c r="B3" s="3" t="s">
        <v>7</v>
      </c>
      <c r="C3" s="3" t="s">
        <v>8</v>
      </c>
      <c r="D3" s="3" t="s">
        <v>42</v>
      </c>
      <c r="E3" s="4">
        <v>9.5238095238095247E-3</v>
      </c>
      <c r="F3" s="3">
        <v>38.4</v>
      </c>
      <c r="G3" s="11">
        <f t="shared" ref="G3:G66" si="0">E3*F3</f>
        <v>0.36571428571428571</v>
      </c>
      <c r="H3" s="11">
        <v>83.002115599811077</v>
      </c>
      <c r="I3" s="11">
        <f t="shared" ref="I3:I66" si="1">H3*E3</f>
        <v>0.79049633904581984</v>
      </c>
    </row>
    <row r="4" spans="1:9" outlineLevel="2" x14ac:dyDescent="0.35">
      <c r="A4" s="1" t="s">
        <v>6</v>
      </c>
      <c r="B4" s="1" t="s">
        <v>7</v>
      </c>
      <c r="C4" s="1" t="s">
        <v>8</v>
      </c>
      <c r="D4" s="1" t="s">
        <v>43</v>
      </c>
      <c r="E4" s="2">
        <v>9.5238095238095247E-3</v>
      </c>
      <c r="F4" s="1">
        <v>24.2</v>
      </c>
      <c r="G4" s="10">
        <f t="shared" si="0"/>
        <v>0.2304761904761905</v>
      </c>
      <c r="H4" s="10">
        <v>85.125001640990376</v>
      </c>
      <c r="I4" s="10">
        <f t="shared" si="1"/>
        <v>0.81071430134276556</v>
      </c>
    </row>
    <row r="5" spans="1:9" outlineLevel="2" x14ac:dyDescent="0.35">
      <c r="A5" s="3" t="s">
        <v>6</v>
      </c>
      <c r="B5" s="3" t="s">
        <v>7</v>
      </c>
      <c r="C5" s="3" t="s">
        <v>8</v>
      </c>
      <c r="D5" s="3" t="s">
        <v>44</v>
      </c>
      <c r="E5" s="4">
        <v>9.5238095238095247E-3</v>
      </c>
      <c r="F5" s="3">
        <v>35.799999999999997</v>
      </c>
      <c r="G5" s="11">
        <f t="shared" si="0"/>
        <v>0.34095238095238095</v>
      </c>
      <c r="H5" s="11">
        <v>75.384617075324059</v>
      </c>
      <c r="I5" s="11">
        <f t="shared" si="1"/>
        <v>0.71794873405070536</v>
      </c>
    </row>
    <row r="6" spans="1:9" outlineLevel="2" x14ac:dyDescent="0.35">
      <c r="A6" s="1" t="s">
        <v>6</v>
      </c>
      <c r="B6" s="1" t="s">
        <v>7</v>
      </c>
      <c r="C6" s="1" t="s">
        <v>8</v>
      </c>
      <c r="D6" s="1" t="s">
        <v>45</v>
      </c>
      <c r="E6" s="2">
        <v>9.5238095238095247E-3</v>
      </c>
      <c r="F6" s="1">
        <v>18.7</v>
      </c>
      <c r="G6" s="10">
        <f t="shared" si="0"/>
        <v>0.17809523809523811</v>
      </c>
      <c r="H6" s="10">
        <v>66.200000010430813</v>
      </c>
      <c r="I6" s="10">
        <f t="shared" si="1"/>
        <v>0.63047619057553161</v>
      </c>
    </row>
    <row r="7" spans="1:9" outlineLevel="2" x14ac:dyDescent="0.35">
      <c r="A7" s="3" t="s">
        <v>6</v>
      </c>
      <c r="B7" s="3" t="s">
        <v>7</v>
      </c>
      <c r="C7" s="3" t="s">
        <v>8</v>
      </c>
      <c r="D7" s="3" t="s">
        <v>46</v>
      </c>
      <c r="E7" s="4">
        <v>5.7142857142857141E-2</v>
      </c>
      <c r="F7" s="3">
        <v>37.6</v>
      </c>
      <c r="G7" s="11">
        <f t="shared" si="0"/>
        <v>2.1485714285714286</v>
      </c>
      <c r="H7" s="11">
        <v>87.727271988987923</v>
      </c>
      <c r="I7" s="11">
        <f t="shared" si="1"/>
        <v>5.01298697079931</v>
      </c>
    </row>
    <row r="8" spans="1:9" outlineLevel="2" x14ac:dyDescent="0.35">
      <c r="A8" s="1" t="s">
        <v>6</v>
      </c>
      <c r="B8" s="1" t="s">
        <v>7</v>
      </c>
      <c r="C8" s="1" t="s">
        <v>8</v>
      </c>
      <c r="D8" s="1" t="s">
        <v>47</v>
      </c>
      <c r="E8" s="2">
        <v>2.8571428571428571E-2</v>
      </c>
      <c r="F8" s="1">
        <v>14.6</v>
      </c>
      <c r="G8" s="10">
        <f t="shared" si="0"/>
        <v>0.41714285714285709</v>
      </c>
      <c r="H8" s="10">
        <v>51.420455146580935</v>
      </c>
      <c r="I8" s="10">
        <f t="shared" si="1"/>
        <v>1.4691558613308837</v>
      </c>
    </row>
    <row r="9" spans="1:9" outlineLevel="2" x14ac:dyDescent="0.35">
      <c r="A9" s="3" t="s">
        <v>6</v>
      </c>
      <c r="B9" s="3" t="s">
        <v>7</v>
      </c>
      <c r="C9" s="3" t="s">
        <v>8</v>
      </c>
      <c r="D9" s="3" t="s">
        <v>48</v>
      </c>
      <c r="E9" s="4">
        <v>9.5238095238095247E-3</v>
      </c>
      <c r="F9" s="3">
        <v>33.799999999999997</v>
      </c>
      <c r="G9" s="11">
        <f t="shared" si="0"/>
        <v>0.32190476190476192</v>
      </c>
      <c r="H9" s="11">
        <v>90.749998576939106</v>
      </c>
      <c r="I9" s="11">
        <f t="shared" si="1"/>
        <v>0.86428570073275346</v>
      </c>
    </row>
    <row r="10" spans="1:9" outlineLevel="2" x14ac:dyDescent="0.35">
      <c r="A10" s="1" t="s">
        <v>6</v>
      </c>
      <c r="B10" s="1" t="s">
        <v>7</v>
      </c>
      <c r="C10" s="1" t="s">
        <v>8</v>
      </c>
      <c r="D10" s="1" t="s">
        <v>49</v>
      </c>
      <c r="E10" s="2">
        <v>9.5238095238095247E-3</v>
      </c>
      <c r="F10" s="1">
        <v>25.5</v>
      </c>
      <c r="G10" s="10">
        <f t="shared" si="0"/>
        <v>0.24285714285714288</v>
      </c>
      <c r="H10" s="10">
        <v>82.625000113621354</v>
      </c>
      <c r="I10" s="10">
        <f t="shared" si="1"/>
        <v>0.78690476298687007</v>
      </c>
    </row>
    <row r="11" spans="1:9" outlineLevel="2" x14ac:dyDescent="0.35">
      <c r="A11" s="3" t="s">
        <v>6</v>
      </c>
      <c r="B11" s="3" t="s">
        <v>7</v>
      </c>
      <c r="C11" s="3" t="s">
        <v>8</v>
      </c>
      <c r="D11" s="3" t="s">
        <v>50</v>
      </c>
      <c r="E11" s="4">
        <v>1.9047619047619049E-2</v>
      </c>
      <c r="F11" s="3">
        <v>27.4</v>
      </c>
      <c r="G11" s="11">
        <f t="shared" si="0"/>
        <v>0.52190476190476187</v>
      </c>
      <c r="H11" s="11">
        <v>91.64285933598876</v>
      </c>
      <c r="I11" s="11">
        <f t="shared" si="1"/>
        <v>1.7455782730664526</v>
      </c>
    </row>
    <row r="12" spans="1:9" outlineLevel="2" x14ac:dyDescent="0.35">
      <c r="A12" s="1" t="s">
        <v>6</v>
      </c>
      <c r="B12" s="1" t="s">
        <v>7</v>
      </c>
      <c r="C12" s="1" t="s">
        <v>8</v>
      </c>
      <c r="D12" s="1" t="s">
        <v>51</v>
      </c>
      <c r="E12" s="2">
        <v>9.5238095238095247E-3</v>
      </c>
      <c r="F12" s="1">
        <v>18.5</v>
      </c>
      <c r="G12" s="10">
        <f t="shared" si="0"/>
        <v>0.1761904761904762</v>
      </c>
      <c r="H12" s="10">
        <v>99.503676602616906</v>
      </c>
      <c r="I12" s="10">
        <f t="shared" si="1"/>
        <v>0.94765406288206588</v>
      </c>
    </row>
    <row r="13" spans="1:9" outlineLevel="2" x14ac:dyDescent="0.35">
      <c r="A13" s="3" t="s">
        <v>6</v>
      </c>
      <c r="B13" s="3" t="s">
        <v>7</v>
      </c>
      <c r="C13" s="3" t="s">
        <v>8</v>
      </c>
      <c r="D13" s="3" t="s">
        <v>52</v>
      </c>
      <c r="E13" s="4">
        <v>9.5238095238095247E-3</v>
      </c>
      <c r="F13" s="3">
        <v>36.200000000000003</v>
      </c>
      <c r="G13" s="11">
        <f t="shared" si="0"/>
        <v>0.34476190476190482</v>
      </c>
      <c r="H13" s="11">
        <v>86.077587325125933</v>
      </c>
      <c r="I13" s="11">
        <f t="shared" si="1"/>
        <v>0.81978654595358036</v>
      </c>
    </row>
    <row r="14" spans="1:9" outlineLevel="2" x14ac:dyDescent="0.35">
      <c r="A14" s="1" t="s">
        <v>6</v>
      </c>
      <c r="B14" s="1" t="s">
        <v>7</v>
      </c>
      <c r="C14" s="1" t="s">
        <v>8</v>
      </c>
      <c r="D14" s="1" t="s">
        <v>53</v>
      </c>
      <c r="E14" s="2">
        <v>9.5238095238095247E-3</v>
      </c>
      <c r="F14" s="1">
        <v>46</v>
      </c>
      <c r="G14" s="10">
        <f t="shared" si="0"/>
        <v>0.43809523809523815</v>
      </c>
      <c r="H14" s="10">
        <v>90.909093618392944</v>
      </c>
      <c r="I14" s="10">
        <f t="shared" si="1"/>
        <v>0.86580089160374241</v>
      </c>
    </row>
    <row r="15" spans="1:9" outlineLevel="2" x14ac:dyDescent="0.35">
      <c r="A15" s="3" t="s">
        <v>6</v>
      </c>
      <c r="B15" s="3" t="s">
        <v>7</v>
      </c>
      <c r="C15" s="3" t="s">
        <v>9</v>
      </c>
      <c r="D15" s="3" t="s">
        <v>54</v>
      </c>
      <c r="E15" s="4">
        <v>2.8571428571428571E-2</v>
      </c>
      <c r="F15" s="3">
        <v>32.299999999999997</v>
      </c>
      <c r="G15" s="11">
        <f t="shared" si="0"/>
        <v>0.92285714285714271</v>
      </c>
      <c r="H15" s="11">
        <v>72.94115643016994</v>
      </c>
      <c r="I15" s="11">
        <f t="shared" si="1"/>
        <v>2.084033040861998</v>
      </c>
    </row>
    <row r="16" spans="1:9" outlineLevel="2" x14ac:dyDescent="0.35">
      <c r="A16" s="1" t="s">
        <v>6</v>
      </c>
      <c r="B16" s="1" t="s">
        <v>7</v>
      </c>
      <c r="C16" s="1" t="s">
        <v>9</v>
      </c>
      <c r="D16" s="1" t="s">
        <v>55</v>
      </c>
      <c r="E16" s="2">
        <v>1.9047619047619049E-2</v>
      </c>
      <c r="F16" s="1">
        <v>27.3</v>
      </c>
      <c r="G16" s="10">
        <f t="shared" si="0"/>
        <v>0.52</v>
      </c>
      <c r="H16" s="10">
        <v>69.722224790602922</v>
      </c>
      <c r="I16" s="10">
        <f t="shared" si="1"/>
        <v>1.3280423769638654</v>
      </c>
    </row>
    <row r="17" spans="1:9" outlineLevel="2" x14ac:dyDescent="0.35">
      <c r="A17" s="3" t="s">
        <v>6</v>
      </c>
      <c r="B17" s="3" t="s">
        <v>7</v>
      </c>
      <c r="C17" s="3" t="s">
        <v>9</v>
      </c>
      <c r="D17" s="3" t="s">
        <v>56</v>
      </c>
      <c r="E17" s="4">
        <v>1.9047619047619049E-2</v>
      </c>
      <c r="F17" s="3">
        <v>36.799999999999997</v>
      </c>
      <c r="G17" s="11">
        <f t="shared" si="0"/>
        <v>0.70095238095238099</v>
      </c>
      <c r="H17" s="11">
        <v>77.445098105818033</v>
      </c>
      <c r="I17" s="11">
        <f t="shared" si="1"/>
        <v>1.4751447258251056</v>
      </c>
    </row>
    <row r="18" spans="1:9" outlineLevel="2" x14ac:dyDescent="0.35">
      <c r="A18" s="1" t="s">
        <v>6</v>
      </c>
      <c r="B18" s="1" t="s">
        <v>7</v>
      </c>
      <c r="C18" s="1" t="s">
        <v>9</v>
      </c>
      <c r="D18" s="1" t="s">
        <v>57</v>
      </c>
      <c r="E18" s="2">
        <v>1.9047619047619049E-2</v>
      </c>
      <c r="F18" s="1">
        <v>38.799999999999997</v>
      </c>
      <c r="G18" s="10">
        <f t="shared" si="0"/>
        <v>0.73904761904761906</v>
      </c>
      <c r="H18" s="10">
        <v>100</v>
      </c>
      <c r="I18" s="10">
        <f t="shared" si="1"/>
        <v>1.9047619047619049</v>
      </c>
    </row>
    <row r="19" spans="1:9" outlineLevel="2" x14ac:dyDescent="0.35">
      <c r="A19" s="3" t="s">
        <v>6</v>
      </c>
      <c r="B19" s="3" t="s">
        <v>7</v>
      </c>
      <c r="C19" s="3" t="s">
        <v>9</v>
      </c>
      <c r="D19" s="3" t="s">
        <v>58</v>
      </c>
      <c r="E19" s="4">
        <v>9.5238095238095247E-3</v>
      </c>
      <c r="F19" s="3">
        <v>29.8</v>
      </c>
      <c r="G19" s="11">
        <f t="shared" si="0"/>
        <v>0.28380952380952384</v>
      </c>
      <c r="H19" s="11">
        <v>57.166667766869075</v>
      </c>
      <c r="I19" s="11">
        <f t="shared" si="1"/>
        <v>0.54444445492256266</v>
      </c>
    </row>
    <row r="20" spans="1:9" outlineLevel="2" x14ac:dyDescent="0.35">
      <c r="A20" s="1" t="s">
        <v>6</v>
      </c>
      <c r="B20" s="1" t="s">
        <v>7</v>
      </c>
      <c r="C20" s="1" t="s">
        <v>9</v>
      </c>
      <c r="D20" s="1" t="s">
        <v>59</v>
      </c>
      <c r="E20" s="2">
        <v>9.5238095238095247E-3</v>
      </c>
      <c r="F20" s="1">
        <v>40.4</v>
      </c>
      <c r="G20" s="10">
        <f t="shared" si="0"/>
        <v>0.3847619047619048</v>
      </c>
      <c r="H20" s="10">
        <v>87.43678143247962</v>
      </c>
      <c r="I20" s="10">
        <f t="shared" si="1"/>
        <v>0.83273125173790119</v>
      </c>
    </row>
    <row r="21" spans="1:9" outlineLevel="2" x14ac:dyDescent="0.35">
      <c r="A21" s="3" t="s">
        <v>6</v>
      </c>
      <c r="B21" s="3" t="s">
        <v>7</v>
      </c>
      <c r="C21" s="3" t="s">
        <v>9</v>
      </c>
      <c r="D21" s="3" t="s">
        <v>60</v>
      </c>
      <c r="E21" s="4">
        <v>1.9047619047619049E-2</v>
      </c>
      <c r="F21" s="3">
        <v>25.5</v>
      </c>
      <c r="G21" s="11">
        <f t="shared" si="0"/>
        <v>0.48571428571428577</v>
      </c>
      <c r="H21" s="11">
        <v>56.838237140327699</v>
      </c>
      <c r="I21" s="11">
        <f t="shared" si="1"/>
        <v>1.0826330883871944</v>
      </c>
    </row>
    <row r="22" spans="1:9" outlineLevel="2" x14ac:dyDescent="0.35">
      <c r="A22" s="1" t="s">
        <v>6</v>
      </c>
      <c r="B22" s="1" t="s">
        <v>7</v>
      </c>
      <c r="C22" s="1" t="s">
        <v>10</v>
      </c>
      <c r="D22" s="1" t="s">
        <v>61</v>
      </c>
      <c r="E22" s="2">
        <v>9.5238095238095247E-3</v>
      </c>
      <c r="F22" s="1">
        <v>57.7</v>
      </c>
      <c r="G22" s="10">
        <f t="shared" si="0"/>
        <v>0.54952380952380964</v>
      </c>
      <c r="H22" s="10">
        <v>97.330097239464521</v>
      </c>
      <c r="I22" s="10">
        <f t="shared" si="1"/>
        <v>0.92695330704251933</v>
      </c>
    </row>
    <row r="23" spans="1:9" outlineLevel="2" x14ac:dyDescent="0.35">
      <c r="A23" s="3" t="s">
        <v>6</v>
      </c>
      <c r="B23" s="3" t="s">
        <v>7</v>
      </c>
      <c r="C23" s="3" t="s">
        <v>10</v>
      </c>
      <c r="D23" s="3" t="s">
        <v>62</v>
      </c>
      <c r="E23" s="4">
        <v>1.9047619047619049E-2</v>
      </c>
      <c r="F23" s="3">
        <v>54.4</v>
      </c>
      <c r="G23" s="11">
        <f t="shared" si="0"/>
        <v>1.0361904761904763</v>
      </c>
      <c r="H23" s="11">
        <v>94.526515267789364</v>
      </c>
      <c r="I23" s="11">
        <f t="shared" si="1"/>
        <v>1.8005050527197977</v>
      </c>
    </row>
    <row r="24" spans="1:9" outlineLevel="2" x14ac:dyDescent="0.35">
      <c r="A24" s="1" t="s">
        <v>6</v>
      </c>
      <c r="B24" s="1" t="s">
        <v>7</v>
      </c>
      <c r="C24" s="1" t="s">
        <v>10</v>
      </c>
      <c r="D24" s="1" t="s">
        <v>63</v>
      </c>
      <c r="E24" s="2">
        <v>9.5238095238095247E-3</v>
      </c>
      <c r="F24" s="1">
        <v>42.7</v>
      </c>
      <c r="G24" s="10">
        <f t="shared" si="0"/>
        <v>0.40666666666666673</v>
      </c>
      <c r="H24" s="10">
        <v>75.76530683785677</v>
      </c>
      <c r="I24" s="10">
        <f t="shared" si="1"/>
        <v>0.72157435083673116</v>
      </c>
    </row>
    <row r="25" spans="1:9" outlineLevel="2" x14ac:dyDescent="0.35">
      <c r="A25" s="3" t="s">
        <v>6</v>
      </c>
      <c r="B25" s="3" t="s">
        <v>7</v>
      </c>
      <c r="C25" s="3" t="s">
        <v>11</v>
      </c>
      <c r="D25" s="3" t="s">
        <v>64</v>
      </c>
      <c r="E25" s="4">
        <v>1.9047619047619049E-2</v>
      </c>
      <c r="F25" s="3">
        <v>38.299999999999997</v>
      </c>
      <c r="G25" s="11">
        <f t="shared" si="0"/>
        <v>0.72952380952380957</v>
      </c>
      <c r="H25" s="11">
        <v>79.14807491004467</v>
      </c>
      <c r="I25" s="11">
        <f t="shared" si="1"/>
        <v>1.5075823792389462</v>
      </c>
    </row>
    <row r="26" spans="1:9" outlineLevel="2" x14ac:dyDescent="0.35">
      <c r="A26" s="1" t="s">
        <v>6</v>
      </c>
      <c r="B26" s="1" t="s">
        <v>7</v>
      </c>
      <c r="C26" s="1" t="s">
        <v>11</v>
      </c>
      <c r="D26" s="1" t="s">
        <v>65</v>
      </c>
      <c r="E26" s="2">
        <v>9.5238095238095247E-3</v>
      </c>
      <c r="F26" s="1">
        <v>28.1</v>
      </c>
      <c r="G26" s="10">
        <f t="shared" si="0"/>
        <v>0.26761904761904765</v>
      </c>
      <c r="H26" s="10">
        <v>64.18478325009346</v>
      </c>
      <c r="I26" s="10">
        <f t="shared" si="1"/>
        <v>0.61128365000089013</v>
      </c>
    </row>
    <row r="27" spans="1:9" outlineLevel="2" x14ac:dyDescent="0.35">
      <c r="A27" s="3" t="s">
        <v>6</v>
      </c>
      <c r="B27" s="3" t="s">
        <v>7</v>
      </c>
      <c r="C27" s="3" t="s">
        <v>11</v>
      </c>
      <c r="D27" s="3" t="s">
        <v>66</v>
      </c>
      <c r="E27" s="4">
        <v>1.9047619047619049E-2</v>
      </c>
      <c r="F27" s="3">
        <v>44.7</v>
      </c>
      <c r="G27" s="11">
        <f t="shared" si="0"/>
        <v>0.85142857142857153</v>
      </c>
      <c r="H27" s="11">
        <v>100.12896845117211</v>
      </c>
      <c r="I27" s="11">
        <f t="shared" si="1"/>
        <v>1.9072184466889928</v>
      </c>
    </row>
    <row r="28" spans="1:9" outlineLevel="2" x14ac:dyDescent="0.35">
      <c r="A28" s="1" t="s">
        <v>6</v>
      </c>
      <c r="B28" s="1" t="s">
        <v>7</v>
      </c>
      <c r="C28" s="1" t="s">
        <v>11</v>
      </c>
      <c r="D28" s="1" t="s">
        <v>67</v>
      </c>
      <c r="E28" s="2">
        <v>3.8095238095238099E-2</v>
      </c>
      <c r="F28" s="1">
        <v>35</v>
      </c>
      <c r="G28" s="10">
        <f t="shared" si="0"/>
        <v>1.3333333333333335</v>
      </c>
      <c r="H28" s="10">
        <v>76.111112385988235</v>
      </c>
      <c r="I28" s="10">
        <f t="shared" si="1"/>
        <v>2.8994709480376475</v>
      </c>
    </row>
    <row r="29" spans="1:9" outlineLevel="2" x14ac:dyDescent="0.35">
      <c r="A29" s="3" t="s">
        <v>6</v>
      </c>
      <c r="B29" s="3" t="s">
        <v>7</v>
      </c>
      <c r="C29" s="3" t="s">
        <v>11</v>
      </c>
      <c r="D29" s="3" t="s">
        <v>68</v>
      </c>
      <c r="E29" s="4">
        <v>1.9047619047619049E-2</v>
      </c>
      <c r="F29" s="3">
        <v>31.6</v>
      </c>
      <c r="G29" s="11">
        <f t="shared" si="0"/>
        <v>0.60190476190476194</v>
      </c>
      <c r="H29" s="11">
        <v>81.937927976250648</v>
      </c>
      <c r="I29" s="11">
        <f t="shared" si="1"/>
        <v>1.5607224376428697</v>
      </c>
    </row>
    <row r="30" spans="1:9" outlineLevel="2" x14ac:dyDescent="0.35">
      <c r="A30" s="1" t="s">
        <v>6</v>
      </c>
      <c r="B30" s="1" t="s">
        <v>7</v>
      </c>
      <c r="C30" s="1" t="s">
        <v>11</v>
      </c>
      <c r="D30" s="1" t="s">
        <v>69</v>
      </c>
      <c r="E30" s="2">
        <v>9.5238095238095247E-3</v>
      </c>
      <c r="F30" s="1">
        <v>24.2</v>
      </c>
      <c r="G30" s="10">
        <f t="shared" si="0"/>
        <v>0.2304761904761905</v>
      </c>
      <c r="H30" s="10">
        <v>93.691772073507309</v>
      </c>
      <c r="I30" s="10">
        <f t="shared" si="1"/>
        <v>0.89230259117626021</v>
      </c>
    </row>
    <row r="31" spans="1:9" outlineLevel="2" x14ac:dyDescent="0.35">
      <c r="A31" s="3" t="s">
        <v>6</v>
      </c>
      <c r="B31" s="3" t="s">
        <v>7</v>
      </c>
      <c r="C31" s="3" t="s">
        <v>11</v>
      </c>
      <c r="D31" s="3" t="s">
        <v>70</v>
      </c>
      <c r="E31" s="4">
        <v>1.9047619047619049E-2</v>
      </c>
      <c r="F31" s="3">
        <v>28.1</v>
      </c>
      <c r="G31" s="11">
        <f t="shared" si="0"/>
        <v>0.53523809523809529</v>
      </c>
      <c r="H31" s="11">
        <v>77.454959955066442</v>
      </c>
      <c r="I31" s="11">
        <f t="shared" si="1"/>
        <v>1.4753325705726943</v>
      </c>
    </row>
    <row r="32" spans="1:9" outlineLevel="2" x14ac:dyDescent="0.35">
      <c r="A32" s="1" t="s">
        <v>6</v>
      </c>
      <c r="B32" s="1" t="s">
        <v>7</v>
      </c>
      <c r="C32" s="1" t="s">
        <v>11</v>
      </c>
      <c r="D32" s="1" t="s">
        <v>71</v>
      </c>
      <c r="E32" s="2">
        <v>9.5238095238095247E-3</v>
      </c>
      <c r="F32" s="1">
        <v>20.100000000000001</v>
      </c>
      <c r="G32" s="10">
        <f t="shared" si="0"/>
        <v>0.19142857142857145</v>
      </c>
      <c r="H32" s="10">
        <v>68.522728383541107</v>
      </c>
      <c r="I32" s="10">
        <f t="shared" si="1"/>
        <v>0.65259741317658204</v>
      </c>
    </row>
    <row r="33" spans="1:9" outlineLevel="2" x14ac:dyDescent="0.35">
      <c r="A33" s="3" t="s">
        <v>6</v>
      </c>
      <c r="B33" s="3" t="s">
        <v>7</v>
      </c>
      <c r="C33" s="3" t="s">
        <v>11</v>
      </c>
      <c r="D33" s="3" t="s">
        <v>72</v>
      </c>
      <c r="E33" s="4">
        <v>9.5238095238095247E-3</v>
      </c>
      <c r="F33" s="3">
        <v>50.6</v>
      </c>
      <c r="G33" s="11">
        <f t="shared" si="0"/>
        <v>0.48190476190476195</v>
      </c>
      <c r="H33" s="11">
        <v>100</v>
      </c>
      <c r="I33" s="11">
        <f t="shared" si="1"/>
        <v>0.95238095238095244</v>
      </c>
    </row>
    <row r="34" spans="1:9" outlineLevel="2" x14ac:dyDescent="0.35">
      <c r="A34" s="1" t="s">
        <v>6</v>
      </c>
      <c r="B34" s="1" t="s">
        <v>7</v>
      </c>
      <c r="C34" s="1" t="s">
        <v>11</v>
      </c>
      <c r="D34" s="1" t="s">
        <v>73</v>
      </c>
      <c r="E34" s="2">
        <v>9.5238095238095247E-3</v>
      </c>
      <c r="F34" s="1">
        <v>35.299999999999997</v>
      </c>
      <c r="G34" s="10">
        <f t="shared" si="0"/>
        <v>0.33619047619047621</v>
      </c>
      <c r="H34" s="10">
        <v>78.942579980939627</v>
      </c>
      <c r="I34" s="10">
        <f t="shared" si="1"/>
        <v>0.75183409505656795</v>
      </c>
    </row>
    <row r="35" spans="1:9" outlineLevel="2" x14ac:dyDescent="0.35">
      <c r="A35" s="3" t="s">
        <v>6</v>
      </c>
      <c r="B35" s="3" t="s">
        <v>7</v>
      </c>
      <c r="C35" s="3" t="s">
        <v>11</v>
      </c>
      <c r="D35" s="3" t="s">
        <v>74</v>
      </c>
      <c r="E35" s="4">
        <v>9.5238095238095247E-3</v>
      </c>
      <c r="F35" s="3">
        <v>24.6</v>
      </c>
      <c r="G35" s="11">
        <f t="shared" si="0"/>
        <v>0.23428571428571432</v>
      </c>
      <c r="H35" s="11">
        <v>76.818183921277523</v>
      </c>
      <c r="I35" s="11">
        <f t="shared" si="1"/>
        <v>0.73160175163121455</v>
      </c>
    </row>
    <row r="36" spans="1:9" outlineLevel="2" x14ac:dyDescent="0.35">
      <c r="A36" s="1" t="s">
        <v>6</v>
      </c>
      <c r="B36" s="1" t="s">
        <v>7</v>
      </c>
      <c r="C36" s="1" t="s">
        <v>11</v>
      </c>
      <c r="D36" s="1" t="s">
        <v>75</v>
      </c>
      <c r="E36" s="2">
        <v>1.9047619047619049E-2</v>
      </c>
      <c r="F36" s="1">
        <v>25.2</v>
      </c>
      <c r="G36" s="10">
        <f t="shared" si="0"/>
        <v>0.48000000000000004</v>
      </c>
      <c r="H36" s="10">
        <v>73.432203568518162</v>
      </c>
      <c r="I36" s="10">
        <f t="shared" si="1"/>
        <v>1.3987086394003461</v>
      </c>
    </row>
    <row r="37" spans="1:9" outlineLevel="2" x14ac:dyDescent="0.35">
      <c r="A37" s="3" t="s">
        <v>6</v>
      </c>
      <c r="B37" s="3" t="s">
        <v>7</v>
      </c>
      <c r="C37" s="3" t="s">
        <v>11</v>
      </c>
      <c r="D37" s="3" t="s">
        <v>76</v>
      </c>
      <c r="E37" s="4">
        <v>9.5238095238095247E-3</v>
      </c>
      <c r="F37" s="3">
        <v>25.1</v>
      </c>
      <c r="G37" s="11">
        <f t="shared" si="0"/>
        <v>0.23904761904761909</v>
      </c>
      <c r="H37" s="11">
        <v>81.094470266252756</v>
      </c>
      <c r="I37" s="11">
        <f t="shared" si="1"/>
        <v>0.77232828825002631</v>
      </c>
    </row>
    <row r="38" spans="1:9" outlineLevel="2" x14ac:dyDescent="0.35">
      <c r="A38" s="1" t="s">
        <v>6</v>
      </c>
      <c r="B38" s="1" t="s">
        <v>7</v>
      </c>
      <c r="C38" s="1" t="s">
        <v>11</v>
      </c>
      <c r="D38" s="1" t="s">
        <v>77</v>
      </c>
      <c r="E38" s="2">
        <v>1.9047619047619049E-2</v>
      </c>
      <c r="F38" s="1">
        <v>41.2</v>
      </c>
      <c r="G38" s="10">
        <f t="shared" si="0"/>
        <v>0.78476190476190488</v>
      </c>
      <c r="H38" s="10">
        <v>83.076924216002226</v>
      </c>
      <c r="I38" s="10">
        <f t="shared" si="1"/>
        <v>1.5824176041143283</v>
      </c>
    </row>
    <row r="39" spans="1:9" outlineLevel="2" x14ac:dyDescent="0.35">
      <c r="A39" s="3" t="s">
        <v>6</v>
      </c>
      <c r="B39" s="3" t="s">
        <v>7</v>
      </c>
      <c r="C39" s="3" t="s">
        <v>11</v>
      </c>
      <c r="D39" s="3" t="s">
        <v>78</v>
      </c>
      <c r="E39" s="4">
        <v>9.5238095238095247E-3</v>
      </c>
      <c r="F39" s="3">
        <v>36</v>
      </c>
      <c r="G39" s="11">
        <f t="shared" si="0"/>
        <v>0.34285714285714286</v>
      </c>
      <c r="H39" s="11">
        <v>74.427657034248114</v>
      </c>
      <c r="I39" s="11">
        <f t="shared" si="1"/>
        <v>0.70883482889760119</v>
      </c>
    </row>
    <row r="40" spans="1:9" outlineLevel="2" x14ac:dyDescent="0.35">
      <c r="A40" s="1" t="s">
        <v>6</v>
      </c>
      <c r="B40" s="1" t="s">
        <v>7</v>
      </c>
      <c r="C40" s="1" t="s">
        <v>11</v>
      </c>
      <c r="D40" s="1" t="s">
        <v>79</v>
      </c>
      <c r="E40" s="2">
        <v>8.5714285714285715E-2</v>
      </c>
      <c r="F40" s="1">
        <v>24</v>
      </c>
      <c r="G40" s="10">
        <f t="shared" si="0"/>
        <v>2.0571428571428569</v>
      </c>
      <c r="H40" s="10">
        <v>71.105720587074757</v>
      </c>
      <c r="I40" s="10">
        <f t="shared" si="1"/>
        <v>6.0947760503206938</v>
      </c>
    </row>
    <row r="41" spans="1:9" outlineLevel="2" x14ac:dyDescent="0.35">
      <c r="A41" s="3" t="s">
        <v>6</v>
      </c>
      <c r="B41" s="3" t="s">
        <v>7</v>
      </c>
      <c r="C41" s="3" t="s">
        <v>11</v>
      </c>
      <c r="D41" s="3" t="s">
        <v>80</v>
      </c>
      <c r="E41" s="4">
        <v>1.9047619047619049E-2</v>
      </c>
      <c r="F41" s="3">
        <v>21.6</v>
      </c>
      <c r="G41" s="11">
        <f t="shared" si="0"/>
        <v>0.41142857142857148</v>
      </c>
      <c r="H41" s="11">
        <v>69.454902373254299</v>
      </c>
      <c r="I41" s="11">
        <f t="shared" si="1"/>
        <v>1.3229505213953201</v>
      </c>
    </row>
    <row r="42" spans="1:9" outlineLevel="2" x14ac:dyDescent="0.35">
      <c r="A42" s="1" t="s">
        <v>6</v>
      </c>
      <c r="B42" s="1" t="s">
        <v>7</v>
      </c>
      <c r="C42" s="1" t="s">
        <v>12</v>
      </c>
      <c r="D42" s="1" t="s">
        <v>81</v>
      </c>
      <c r="E42" s="2">
        <v>9.5238095238095247E-3</v>
      </c>
      <c r="F42" s="1">
        <v>38.6</v>
      </c>
      <c r="G42" s="10">
        <f t="shared" si="0"/>
        <v>0.36761904761904768</v>
      </c>
      <c r="H42" s="10">
        <v>78.591548949480057</v>
      </c>
      <c r="I42" s="10">
        <f t="shared" si="1"/>
        <v>0.74849094237600056</v>
      </c>
    </row>
    <row r="43" spans="1:9" outlineLevel="2" x14ac:dyDescent="0.35">
      <c r="A43" s="3" t="s">
        <v>6</v>
      </c>
      <c r="B43" s="3" t="s">
        <v>7</v>
      </c>
      <c r="C43" s="3" t="s">
        <v>12</v>
      </c>
      <c r="D43" s="3" t="s">
        <v>82</v>
      </c>
      <c r="E43" s="4">
        <v>9.5238095238095247E-3</v>
      </c>
      <c r="F43" s="3">
        <v>62.1</v>
      </c>
      <c r="G43" s="11">
        <f t="shared" si="0"/>
        <v>0.59142857142857153</v>
      </c>
      <c r="H43" s="11">
        <v>100</v>
      </c>
      <c r="I43" s="11">
        <f t="shared" si="1"/>
        <v>0.95238095238095244</v>
      </c>
    </row>
    <row r="44" spans="1:9" outlineLevel="2" x14ac:dyDescent="0.35">
      <c r="A44" s="1" t="s">
        <v>6</v>
      </c>
      <c r="B44" s="1" t="s">
        <v>7</v>
      </c>
      <c r="C44" s="1" t="s">
        <v>12</v>
      </c>
      <c r="D44" s="1" t="s">
        <v>83</v>
      </c>
      <c r="E44" s="2">
        <v>1.9047619047619049E-2</v>
      </c>
      <c r="F44" s="1">
        <v>54.4</v>
      </c>
      <c r="G44" s="10">
        <f t="shared" si="0"/>
        <v>1.0361904761904763</v>
      </c>
      <c r="H44" s="10">
        <v>91.966819781810045</v>
      </c>
      <c r="I44" s="10">
        <f t="shared" si="1"/>
        <v>1.7517489482249533</v>
      </c>
    </row>
    <row r="45" spans="1:9" outlineLevel="2" x14ac:dyDescent="0.35">
      <c r="A45" s="3" t="s">
        <v>6</v>
      </c>
      <c r="B45" s="3" t="s">
        <v>7</v>
      </c>
      <c r="C45" s="3" t="s">
        <v>12</v>
      </c>
      <c r="D45" s="3" t="s">
        <v>84</v>
      </c>
      <c r="E45" s="4">
        <v>9.5238095238095247E-3</v>
      </c>
      <c r="F45" s="3">
        <v>83.7</v>
      </c>
      <c r="G45" s="11">
        <f t="shared" si="0"/>
        <v>0.79714285714285726</v>
      </c>
      <c r="H45" s="11">
        <v>100</v>
      </c>
      <c r="I45" s="11">
        <f t="shared" si="1"/>
        <v>0.95238095238095244</v>
      </c>
    </row>
    <row r="46" spans="1:9" outlineLevel="2" x14ac:dyDescent="0.35">
      <c r="A46" s="1" t="s">
        <v>6</v>
      </c>
      <c r="B46" s="1" t="s">
        <v>7</v>
      </c>
      <c r="C46" s="1" t="s">
        <v>13</v>
      </c>
      <c r="D46" s="1" t="s">
        <v>85</v>
      </c>
      <c r="E46" s="2">
        <v>9.5238095238095247E-3</v>
      </c>
      <c r="F46" s="1">
        <v>69.599999999999994</v>
      </c>
      <c r="G46" s="10">
        <f t="shared" si="0"/>
        <v>0.66285714285714281</v>
      </c>
      <c r="H46" s="10">
        <v>85.162908732891083</v>
      </c>
      <c r="I46" s="10">
        <f t="shared" si="1"/>
        <v>0.81107532126562942</v>
      </c>
    </row>
    <row r="47" spans="1:9" outlineLevel="2" x14ac:dyDescent="0.35">
      <c r="A47" s="3" t="s">
        <v>6</v>
      </c>
      <c r="B47" s="3" t="s">
        <v>7</v>
      </c>
      <c r="C47" s="3" t="s">
        <v>14</v>
      </c>
      <c r="D47" s="3" t="s">
        <v>86</v>
      </c>
      <c r="E47" s="4">
        <v>9.5238095238095247E-3</v>
      </c>
      <c r="F47" s="3">
        <v>49.3</v>
      </c>
      <c r="G47" s="11">
        <f t="shared" si="0"/>
        <v>0.46952380952380957</v>
      </c>
      <c r="H47" s="11">
        <v>82.867649029940367</v>
      </c>
      <c r="I47" s="11">
        <f t="shared" si="1"/>
        <v>0.78921570504705119</v>
      </c>
    </row>
    <row r="48" spans="1:9" outlineLevel="2" x14ac:dyDescent="0.35">
      <c r="A48" s="1" t="s">
        <v>6</v>
      </c>
      <c r="B48" s="1" t="s">
        <v>7</v>
      </c>
      <c r="C48" s="1" t="s">
        <v>14</v>
      </c>
      <c r="D48" s="1" t="s">
        <v>87</v>
      </c>
      <c r="E48" s="2">
        <v>9.5238095238095247E-3</v>
      </c>
      <c r="F48" s="1">
        <v>41.8</v>
      </c>
      <c r="G48" s="10">
        <f t="shared" si="0"/>
        <v>0.39809523809523811</v>
      </c>
      <c r="H48" s="10">
        <v>95.335821211338043</v>
      </c>
      <c r="I48" s="10">
        <f t="shared" si="1"/>
        <v>0.9079602020127433</v>
      </c>
    </row>
    <row r="49" spans="1:9" outlineLevel="2" x14ac:dyDescent="0.35">
      <c r="A49" s="3" t="s">
        <v>6</v>
      </c>
      <c r="B49" s="3" t="s">
        <v>7</v>
      </c>
      <c r="C49" s="3" t="s">
        <v>14</v>
      </c>
      <c r="D49" s="3" t="s">
        <v>88</v>
      </c>
      <c r="E49" s="4">
        <v>9.5238095238095247E-3</v>
      </c>
      <c r="F49" s="3">
        <v>38</v>
      </c>
      <c r="G49" s="11">
        <f t="shared" si="0"/>
        <v>0.36190476190476195</v>
      </c>
      <c r="H49" s="11">
        <v>96.20833583176136</v>
      </c>
      <c r="I49" s="11">
        <f t="shared" si="1"/>
        <v>0.91626986506439401</v>
      </c>
    </row>
    <row r="50" spans="1:9" outlineLevel="2" x14ac:dyDescent="0.35">
      <c r="A50" s="1" t="s">
        <v>6</v>
      </c>
      <c r="B50" s="1" t="s">
        <v>7</v>
      </c>
      <c r="C50" s="1" t="s">
        <v>14</v>
      </c>
      <c r="D50" s="1" t="s">
        <v>89</v>
      </c>
      <c r="E50" s="2">
        <v>1.9047619047619049E-2</v>
      </c>
      <c r="F50" s="1">
        <v>38.700000000000003</v>
      </c>
      <c r="G50" s="10">
        <f t="shared" si="0"/>
        <v>0.73714285714285721</v>
      </c>
      <c r="H50" s="10">
        <v>72.693816870450974</v>
      </c>
      <c r="I50" s="10">
        <f t="shared" si="1"/>
        <v>1.3846441308657329</v>
      </c>
    </row>
    <row r="51" spans="1:9" outlineLevel="2" x14ac:dyDescent="0.35">
      <c r="A51" s="3" t="s">
        <v>6</v>
      </c>
      <c r="B51" s="3" t="s">
        <v>7</v>
      </c>
      <c r="C51" s="3" t="s">
        <v>14</v>
      </c>
      <c r="D51" s="3" t="s">
        <v>90</v>
      </c>
      <c r="E51" s="4">
        <v>9.5238095238095247E-3</v>
      </c>
      <c r="F51" s="3">
        <v>52.3</v>
      </c>
      <c r="G51" s="11">
        <f t="shared" si="0"/>
        <v>0.49809523809523809</v>
      </c>
      <c r="H51" s="11">
        <v>88.749999068677425</v>
      </c>
      <c r="I51" s="11">
        <f t="shared" si="1"/>
        <v>0.84523808636835651</v>
      </c>
    </row>
    <row r="52" spans="1:9" outlineLevel="2" x14ac:dyDescent="0.35">
      <c r="A52" s="1" t="s">
        <v>6</v>
      </c>
      <c r="B52" s="1" t="s">
        <v>7</v>
      </c>
      <c r="C52" s="1" t="s">
        <v>14</v>
      </c>
      <c r="D52" s="1" t="s">
        <v>91</v>
      </c>
      <c r="E52" s="2">
        <v>9.5238095238095247E-3</v>
      </c>
      <c r="F52" s="1">
        <v>47.9</v>
      </c>
      <c r="G52" s="10">
        <f t="shared" si="0"/>
        <v>0.4561904761904762</v>
      </c>
      <c r="H52" s="10">
        <v>93.571429895237088</v>
      </c>
      <c r="I52" s="10">
        <f t="shared" si="1"/>
        <v>0.89115647519273422</v>
      </c>
    </row>
    <row r="53" spans="1:9" outlineLevel="2" x14ac:dyDescent="0.35">
      <c r="A53" s="3" t="s">
        <v>6</v>
      </c>
      <c r="B53" s="3" t="s">
        <v>7</v>
      </c>
      <c r="C53" s="3" t="s">
        <v>14</v>
      </c>
      <c r="D53" s="3" t="s">
        <v>92</v>
      </c>
      <c r="E53" s="4">
        <v>9.5238095238095247E-3</v>
      </c>
      <c r="F53" s="3">
        <v>41.1</v>
      </c>
      <c r="G53" s="11">
        <f t="shared" si="0"/>
        <v>0.39142857142857146</v>
      </c>
      <c r="H53" s="11">
        <v>93.181273508816957</v>
      </c>
      <c r="I53" s="11">
        <f t="shared" si="1"/>
        <v>0.88744070008397113</v>
      </c>
    </row>
    <row r="54" spans="1:9" outlineLevel="2" x14ac:dyDescent="0.35">
      <c r="A54" s="1" t="s">
        <v>6</v>
      </c>
      <c r="B54" s="1" t="s">
        <v>7</v>
      </c>
      <c r="C54" s="1" t="s">
        <v>14</v>
      </c>
      <c r="D54" s="1" t="s">
        <v>93</v>
      </c>
      <c r="E54" s="2">
        <v>9.5238095238095247E-3</v>
      </c>
      <c r="F54" s="1">
        <v>39.200000000000003</v>
      </c>
      <c r="G54" s="10">
        <f t="shared" si="0"/>
        <v>0.37333333333333341</v>
      </c>
      <c r="H54" s="10">
        <v>73.05970149114728</v>
      </c>
      <c r="I54" s="10">
        <f t="shared" si="1"/>
        <v>0.6958066808680694</v>
      </c>
    </row>
    <row r="55" spans="1:9" outlineLevel="2" x14ac:dyDescent="0.35">
      <c r="A55" s="3" t="s">
        <v>6</v>
      </c>
      <c r="B55" s="3" t="s">
        <v>7</v>
      </c>
      <c r="C55" s="3" t="s">
        <v>14</v>
      </c>
      <c r="D55" s="3" t="s">
        <v>94</v>
      </c>
      <c r="E55" s="4">
        <v>9.5238095238095247E-3</v>
      </c>
      <c r="F55" s="3">
        <v>47</v>
      </c>
      <c r="G55" s="11">
        <f t="shared" si="0"/>
        <v>0.44761904761904764</v>
      </c>
      <c r="H55" s="11">
        <v>99.612068082205951</v>
      </c>
      <c r="I55" s="11">
        <f t="shared" si="1"/>
        <v>0.94868636268767581</v>
      </c>
    </row>
    <row r="56" spans="1:9" outlineLevel="2" x14ac:dyDescent="0.35">
      <c r="A56" s="1" t="s">
        <v>6</v>
      </c>
      <c r="B56" s="1" t="s">
        <v>7</v>
      </c>
      <c r="C56" s="1" t="s">
        <v>14</v>
      </c>
      <c r="D56" s="1" t="s">
        <v>95</v>
      </c>
      <c r="E56" s="2">
        <v>9.5238095238095247E-3</v>
      </c>
      <c r="F56" s="1">
        <v>61.7</v>
      </c>
      <c r="G56" s="10">
        <f t="shared" si="0"/>
        <v>0.58761904761904771</v>
      </c>
      <c r="H56" s="10">
        <v>83.266626019030809</v>
      </c>
      <c r="I56" s="10">
        <f t="shared" si="1"/>
        <v>0.79301548589553161</v>
      </c>
    </row>
    <row r="57" spans="1:9" outlineLevel="2" x14ac:dyDescent="0.35">
      <c r="A57" s="3" t="s">
        <v>6</v>
      </c>
      <c r="B57" s="3" t="s">
        <v>7</v>
      </c>
      <c r="C57" s="3" t="s">
        <v>14</v>
      </c>
      <c r="D57" s="3" t="s">
        <v>96</v>
      </c>
      <c r="E57" s="4">
        <v>9.5238095238095247E-3</v>
      </c>
      <c r="F57" s="3">
        <v>43.3</v>
      </c>
      <c r="G57" s="11">
        <f t="shared" si="0"/>
        <v>0.4123809523809524</v>
      </c>
      <c r="H57" s="11">
        <v>87.531250212341547</v>
      </c>
      <c r="I57" s="11">
        <f t="shared" si="1"/>
        <v>0.83363095440325286</v>
      </c>
    </row>
    <row r="58" spans="1:9" outlineLevel="2" x14ac:dyDescent="0.35">
      <c r="A58" s="1" t="s">
        <v>6</v>
      </c>
      <c r="B58" s="1" t="s">
        <v>7</v>
      </c>
      <c r="C58" s="1" t="s">
        <v>14</v>
      </c>
      <c r="D58" s="1" t="s">
        <v>97</v>
      </c>
      <c r="E58" s="2">
        <v>1.9047619047619049E-2</v>
      </c>
      <c r="F58" s="1">
        <v>38.799999999999997</v>
      </c>
      <c r="G58" s="10">
        <f t="shared" si="0"/>
        <v>0.73904761904761906</v>
      </c>
      <c r="H58" s="10">
        <v>81.650001155212522</v>
      </c>
      <c r="I58" s="10">
        <f t="shared" si="1"/>
        <v>1.5552381172421434</v>
      </c>
    </row>
    <row r="59" spans="1:9" outlineLevel="2" x14ac:dyDescent="0.35">
      <c r="A59" s="3" t="s">
        <v>6</v>
      </c>
      <c r="B59" s="3" t="s">
        <v>7</v>
      </c>
      <c r="C59" s="3" t="s">
        <v>14</v>
      </c>
      <c r="D59" s="3" t="s">
        <v>98</v>
      </c>
      <c r="E59" s="4">
        <v>1.9047619047619049E-2</v>
      </c>
      <c r="F59" s="3">
        <v>47.2</v>
      </c>
      <c r="G59" s="11">
        <f t="shared" si="0"/>
        <v>0.89904761904761921</v>
      </c>
      <c r="H59" s="11">
        <v>93.898159489035606</v>
      </c>
      <c r="I59" s="11">
        <f t="shared" si="1"/>
        <v>1.788536371219726</v>
      </c>
    </row>
    <row r="60" spans="1:9" outlineLevel="2" x14ac:dyDescent="0.35">
      <c r="A60" s="1" t="s">
        <v>6</v>
      </c>
      <c r="B60" s="1" t="s">
        <v>7</v>
      </c>
      <c r="C60" s="1" t="s">
        <v>14</v>
      </c>
      <c r="D60" s="1" t="s">
        <v>99</v>
      </c>
      <c r="E60" s="2">
        <v>1.9047619047619049E-2</v>
      </c>
      <c r="F60" s="1">
        <v>59.4</v>
      </c>
      <c r="G60" s="10">
        <f t="shared" si="0"/>
        <v>1.1314285714285715</v>
      </c>
      <c r="H60" s="10">
        <v>77.632449045777321</v>
      </c>
      <c r="I60" s="10">
        <f t="shared" si="1"/>
        <v>1.4787133151576635</v>
      </c>
    </row>
    <row r="61" spans="1:9" outlineLevel="2" x14ac:dyDescent="0.35">
      <c r="A61" s="3" t="s">
        <v>6</v>
      </c>
      <c r="B61" s="3" t="s">
        <v>7</v>
      </c>
      <c r="C61" s="3" t="s">
        <v>14</v>
      </c>
      <c r="D61" s="3" t="s">
        <v>100</v>
      </c>
      <c r="E61" s="4">
        <v>2.8571428571428571E-2</v>
      </c>
      <c r="F61" s="3">
        <v>64.599999999999994</v>
      </c>
      <c r="G61" s="11">
        <f t="shared" si="0"/>
        <v>1.8457142857142854</v>
      </c>
      <c r="H61" s="11">
        <v>100</v>
      </c>
      <c r="I61" s="11">
        <f t="shared" si="1"/>
        <v>2.8571428571428572</v>
      </c>
    </row>
    <row r="62" spans="1:9" outlineLevel="2" x14ac:dyDescent="0.35">
      <c r="A62" s="1" t="s">
        <v>6</v>
      </c>
      <c r="B62" s="1" t="s">
        <v>7</v>
      </c>
      <c r="C62" s="1" t="s">
        <v>15</v>
      </c>
      <c r="D62" s="1" t="s">
        <v>101</v>
      </c>
      <c r="E62" s="2">
        <v>9.5238095238095247E-3</v>
      </c>
      <c r="F62" s="1">
        <v>52.7</v>
      </c>
      <c r="G62" s="10">
        <f t="shared" si="0"/>
        <v>0.50190476190476196</v>
      </c>
      <c r="H62" s="10">
        <v>80.820135977119207</v>
      </c>
      <c r="I62" s="10">
        <f t="shared" si="1"/>
        <v>0.76971558073446866</v>
      </c>
    </row>
    <row r="63" spans="1:9" outlineLevel="2" x14ac:dyDescent="0.35">
      <c r="A63" s="3" t="s">
        <v>6</v>
      </c>
      <c r="B63" s="3" t="s">
        <v>7</v>
      </c>
      <c r="C63" s="3" t="s">
        <v>15</v>
      </c>
      <c r="D63" s="3" t="s">
        <v>102</v>
      </c>
      <c r="E63" s="4">
        <v>9.5238095238095247E-3</v>
      </c>
      <c r="F63" s="3">
        <v>56.2</v>
      </c>
      <c r="G63" s="11">
        <f t="shared" si="0"/>
        <v>0.53523809523809529</v>
      </c>
      <c r="H63" s="11">
        <v>74.161616005003452</v>
      </c>
      <c r="I63" s="11">
        <f t="shared" si="1"/>
        <v>0.70630110480955677</v>
      </c>
    </row>
    <row r="64" spans="1:9" outlineLevel="2" x14ac:dyDescent="0.35">
      <c r="A64" s="1" t="s">
        <v>6</v>
      </c>
      <c r="B64" s="1" t="s">
        <v>7</v>
      </c>
      <c r="C64" s="1" t="s">
        <v>16</v>
      </c>
      <c r="D64" s="1" t="s">
        <v>103</v>
      </c>
      <c r="E64" s="2">
        <v>9.5238095238095247E-3</v>
      </c>
      <c r="F64" s="1">
        <v>61.5</v>
      </c>
      <c r="G64" s="10">
        <f t="shared" si="0"/>
        <v>0.58571428571428574</v>
      </c>
      <c r="H64" s="10">
        <v>97.707122210413218</v>
      </c>
      <c r="I64" s="10">
        <f t="shared" si="1"/>
        <v>0.93054402105155454</v>
      </c>
    </row>
    <row r="65" spans="1:9" outlineLevel="2" x14ac:dyDescent="0.35">
      <c r="A65" s="3" t="s">
        <v>6</v>
      </c>
      <c r="B65" s="3" t="s">
        <v>7</v>
      </c>
      <c r="C65" s="3" t="s">
        <v>17</v>
      </c>
      <c r="D65" s="3" t="s">
        <v>104</v>
      </c>
      <c r="E65" s="4">
        <v>9.5238095238095247E-3</v>
      </c>
      <c r="F65" s="3">
        <v>48.2</v>
      </c>
      <c r="G65" s="11">
        <f t="shared" si="0"/>
        <v>0.45904761904761909</v>
      </c>
      <c r="H65" s="11">
        <v>82.678369227796793</v>
      </c>
      <c r="I65" s="11">
        <f t="shared" si="1"/>
        <v>0.78741304026473147</v>
      </c>
    </row>
    <row r="66" spans="1:9" outlineLevel="2" x14ac:dyDescent="0.35">
      <c r="A66" s="1" t="s">
        <v>6</v>
      </c>
      <c r="B66" s="1" t="s">
        <v>7</v>
      </c>
      <c r="C66" s="1" t="s">
        <v>17</v>
      </c>
      <c r="D66" s="1" t="s">
        <v>105</v>
      </c>
      <c r="E66" s="2">
        <v>9.5238095238095247E-3</v>
      </c>
      <c r="F66" s="1">
        <v>44.9</v>
      </c>
      <c r="G66" s="10">
        <f t="shared" si="0"/>
        <v>0.42761904761904762</v>
      </c>
      <c r="H66" s="10">
        <v>81.965598370879889</v>
      </c>
      <c r="I66" s="10">
        <f t="shared" si="1"/>
        <v>0.78062474638933232</v>
      </c>
    </row>
    <row r="67" spans="1:9" outlineLevel="1" x14ac:dyDescent="0.35">
      <c r="A67" s="1"/>
      <c r="B67" s="12" t="s">
        <v>34</v>
      </c>
      <c r="C67" s="1"/>
      <c r="D67" s="1"/>
      <c r="E67" s="2">
        <f>SUBTOTAL(9,E2:E66)</f>
        <v>0.99999999999999967</v>
      </c>
      <c r="F67" s="1"/>
      <c r="G67" s="10">
        <f>SUBTOTAL(9,G2:G66)</f>
        <v>37.8552380952381</v>
      </c>
      <c r="H67" s="10"/>
      <c r="I67" s="10">
        <v>81.536255420895216</v>
      </c>
    </row>
    <row r="68" spans="1:9" outlineLevel="2" x14ac:dyDescent="0.35">
      <c r="A68" s="3" t="s">
        <v>18</v>
      </c>
      <c r="B68" s="3" t="s">
        <v>19</v>
      </c>
      <c r="C68" s="3" t="s">
        <v>8</v>
      </c>
      <c r="D68" s="3" t="s">
        <v>106</v>
      </c>
      <c r="E68" s="4">
        <v>1.020408163265306E-2</v>
      </c>
      <c r="F68" s="3">
        <v>35.799999999999997</v>
      </c>
      <c r="G68" s="11">
        <f t="shared" ref="G68:G123" si="2">E68*F68</f>
        <v>0.36530612244897953</v>
      </c>
      <c r="H68" s="11">
        <v>61.060607880353921</v>
      </c>
      <c r="I68" s="11">
        <f>H68*E68</f>
        <v>0.62306742735055021</v>
      </c>
    </row>
    <row r="69" spans="1:9" outlineLevel="2" x14ac:dyDescent="0.35">
      <c r="A69" s="1" t="s">
        <v>18</v>
      </c>
      <c r="B69" s="1" t="s">
        <v>19</v>
      </c>
      <c r="C69" s="1" t="s">
        <v>8</v>
      </c>
      <c r="D69" s="1" t="s">
        <v>107</v>
      </c>
      <c r="E69" s="2">
        <v>5.1020408163265307E-2</v>
      </c>
      <c r="F69" s="1">
        <v>27.5</v>
      </c>
      <c r="G69" s="10">
        <f t="shared" si="2"/>
        <v>1.403061224489796</v>
      </c>
      <c r="H69" s="10">
        <v>73.949043452739716</v>
      </c>
      <c r="I69" s="10">
        <f t="shared" ref="I69:I108" si="3">H69*E69</f>
        <v>3.7729103802418225</v>
      </c>
    </row>
    <row r="70" spans="1:9" outlineLevel="2" x14ac:dyDescent="0.35">
      <c r="A70" s="3" t="s">
        <v>18</v>
      </c>
      <c r="B70" s="3" t="s">
        <v>19</v>
      </c>
      <c r="C70" s="3" t="s">
        <v>8</v>
      </c>
      <c r="D70" s="3" t="s">
        <v>108</v>
      </c>
      <c r="E70" s="4">
        <v>7.1428571428571425E-2</v>
      </c>
      <c r="F70" s="3">
        <v>19.3</v>
      </c>
      <c r="G70" s="11">
        <f t="shared" si="2"/>
        <v>1.3785714285714286</v>
      </c>
      <c r="H70" s="11">
        <v>73.63095136359334</v>
      </c>
      <c r="I70" s="11">
        <f t="shared" si="3"/>
        <v>5.2593536688280951</v>
      </c>
    </row>
    <row r="71" spans="1:9" outlineLevel="2" x14ac:dyDescent="0.35">
      <c r="A71" s="1" t="s">
        <v>18</v>
      </c>
      <c r="B71" s="1" t="s">
        <v>19</v>
      </c>
      <c r="C71" s="1" t="s">
        <v>8</v>
      </c>
      <c r="D71" s="1" t="s">
        <v>109</v>
      </c>
      <c r="E71" s="2">
        <v>0.10204081632653061</v>
      </c>
      <c r="F71" s="1">
        <v>38.700000000000003</v>
      </c>
      <c r="G71" s="10">
        <f t="shared" si="2"/>
        <v>3.9489795918367352</v>
      </c>
      <c r="H71" s="10">
        <v>82.792790904641151</v>
      </c>
      <c r="I71" s="10">
        <f t="shared" si="3"/>
        <v>8.448243969861343</v>
      </c>
    </row>
    <row r="72" spans="1:9" outlineLevel="2" x14ac:dyDescent="0.35">
      <c r="A72" s="3" t="s">
        <v>18</v>
      </c>
      <c r="B72" s="3" t="s">
        <v>19</v>
      </c>
      <c r="C72" s="3" t="s">
        <v>8</v>
      </c>
      <c r="D72" s="3" t="s">
        <v>110</v>
      </c>
      <c r="E72" s="4">
        <v>1.020408163265306E-2</v>
      </c>
      <c r="F72" s="3">
        <v>34.1</v>
      </c>
      <c r="G72" s="11">
        <f t="shared" si="2"/>
        <v>0.3479591836734694</v>
      </c>
      <c r="H72" s="11">
        <v>73.787680044770241</v>
      </c>
      <c r="I72" s="11">
        <f t="shared" si="3"/>
        <v>0.75293551066092079</v>
      </c>
    </row>
    <row r="73" spans="1:9" outlineLevel="2" x14ac:dyDescent="0.35">
      <c r="A73" s="1" t="s">
        <v>18</v>
      </c>
      <c r="B73" s="1" t="s">
        <v>19</v>
      </c>
      <c r="C73" s="1" t="s">
        <v>8</v>
      </c>
      <c r="D73" s="1" t="s">
        <v>111</v>
      </c>
      <c r="E73" s="2">
        <v>4.0816326530612242E-2</v>
      </c>
      <c r="F73" s="1">
        <v>29.2</v>
      </c>
      <c r="G73" s="10">
        <f t="shared" si="2"/>
        <v>1.1918367346938774</v>
      </c>
      <c r="H73" s="10">
        <v>79.829999357461929</v>
      </c>
      <c r="I73" s="10">
        <f t="shared" si="3"/>
        <v>3.2583673207127317</v>
      </c>
    </row>
    <row r="74" spans="1:9" outlineLevel="2" x14ac:dyDescent="0.35">
      <c r="A74" s="3" t="s">
        <v>18</v>
      </c>
      <c r="B74" s="3" t="s">
        <v>19</v>
      </c>
      <c r="C74" s="3" t="s">
        <v>9</v>
      </c>
      <c r="D74" s="3" t="s">
        <v>112</v>
      </c>
      <c r="E74" s="4">
        <v>5.1020408163265307E-2</v>
      </c>
      <c r="F74" s="3">
        <v>27.3</v>
      </c>
      <c r="G74" s="11">
        <f t="shared" si="2"/>
        <v>1.392857142857143</v>
      </c>
      <c r="H74" s="11">
        <v>77.499998547136784</v>
      </c>
      <c r="I74" s="11">
        <f t="shared" si="3"/>
        <v>3.954081558527387</v>
      </c>
    </row>
    <row r="75" spans="1:9" outlineLevel="2" x14ac:dyDescent="0.35">
      <c r="A75" s="1" t="s">
        <v>18</v>
      </c>
      <c r="B75" s="1" t="s">
        <v>19</v>
      </c>
      <c r="C75" s="1" t="s">
        <v>9</v>
      </c>
      <c r="D75" s="1" t="s">
        <v>113</v>
      </c>
      <c r="E75" s="2">
        <v>1.020408163265306E-2</v>
      </c>
      <c r="F75" s="1">
        <v>42.2</v>
      </c>
      <c r="G75" s="10">
        <f t="shared" si="2"/>
        <v>0.43061224489795918</v>
      </c>
      <c r="H75" s="10">
        <v>91.743045337498188</v>
      </c>
      <c r="I75" s="10">
        <f t="shared" si="3"/>
        <v>0.93615352385202222</v>
      </c>
    </row>
    <row r="76" spans="1:9" outlineLevel="2" x14ac:dyDescent="0.35">
      <c r="A76" s="3" t="s">
        <v>18</v>
      </c>
      <c r="B76" s="3" t="s">
        <v>19</v>
      </c>
      <c r="C76" s="3" t="s">
        <v>9</v>
      </c>
      <c r="D76" s="3" t="s">
        <v>114</v>
      </c>
      <c r="E76" s="4">
        <v>1.020408163265306E-2</v>
      </c>
      <c r="F76" s="3">
        <v>21.4</v>
      </c>
      <c r="G76" s="11">
        <f t="shared" si="2"/>
        <v>0.21836734693877549</v>
      </c>
      <c r="H76" s="11">
        <v>67.955467067658901</v>
      </c>
      <c r="I76" s="11">
        <f t="shared" si="3"/>
        <v>0.69342313334345818</v>
      </c>
    </row>
    <row r="77" spans="1:9" outlineLevel="2" x14ac:dyDescent="0.35">
      <c r="A77" s="1" t="s">
        <v>18</v>
      </c>
      <c r="B77" s="1" t="s">
        <v>19</v>
      </c>
      <c r="C77" s="1" t="s">
        <v>9</v>
      </c>
      <c r="D77" s="1" t="s">
        <v>115</v>
      </c>
      <c r="E77" s="2">
        <v>5.1020408163265307E-2</v>
      </c>
      <c r="F77" s="1">
        <v>26.4</v>
      </c>
      <c r="G77" s="10">
        <f t="shared" si="2"/>
        <v>1.346938775510204</v>
      </c>
      <c r="H77" s="10">
        <v>66.94639939814806</v>
      </c>
      <c r="I77" s="10">
        <f t="shared" si="3"/>
        <v>3.4156326223544928</v>
      </c>
    </row>
    <row r="78" spans="1:9" outlineLevel="2" x14ac:dyDescent="0.35">
      <c r="A78" s="3" t="s">
        <v>18</v>
      </c>
      <c r="B78" s="3" t="s">
        <v>19</v>
      </c>
      <c r="C78" s="3" t="s">
        <v>9</v>
      </c>
      <c r="D78" s="3" t="s">
        <v>116</v>
      </c>
      <c r="E78" s="4">
        <v>2.0408163265306121E-2</v>
      </c>
      <c r="F78" s="3">
        <v>38.1</v>
      </c>
      <c r="G78" s="11">
        <f t="shared" si="2"/>
        <v>0.77755102040816326</v>
      </c>
      <c r="H78" s="11">
        <v>77.375887390226126</v>
      </c>
      <c r="I78" s="11">
        <f t="shared" si="3"/>
        <v>1.5790997426576758</v>
      </c>
    </row>
    <row r="79" spans="1:9" outlineLevel="2" x14ac:dyDescent="0.35">
      <c r="A79" s="1" t="s">
        <v>18</v>
      </c>
      <c r="B79" s="1" t="s">
        <v>19</v>
      </c>
      <c r="C79" s="1" t="s">
        <v>9</v>
      </c>
      <c r="D79" s="1" t="s">
        <v>117</v>
      </c>
      <c r="E79" s="2">
        <v>1.020408163265306E-2</v>
      </c>
      <c r="F79" s="1">
        <v>33.5</v>
      </c>
      <c r="G79" s="10">
        <f t="shared" si="2"/>
        <v>0.34183673469387754</v>
      </c>
      <c r="H79" s="10">
        <v>70.000001564621925</v>
      </c>
      <c r="I79" s="10">
        <f t="shared" si="3"/>
        <v>0.71428573025124409</v>
      </c>
    </row>
    <row r="80" spans="1:9" outlineLevel="2" x14ac:dyDescent="0.35">
      <c r="A80" s="3" t="s">
        <v>18</v>
      </c>
      <c r="B80" s="3" t="s">
        <v>19</v>
      </c>
      <c r="C80" s="3" t="s">
        <v>9</v>
      </c>
      <c r="D80" s="3" t="s">
        <v>118</v>
      </c>
      <c r="E80" s="4">
        <v>1.020408163265306E-2</v>
      </c>
      <c r="F80" s="3">
        <v>35.299999999999997</v>
      </c>
      <c r="G80" s="11">
        <f t="shared" si="2"/>
        <v>0.36020408163265299</v>
      </c>
      <c r="H80" s="11">
        <v>76.76838232204318</v>
      </c>
      <c r="I80" s="11">
        <f t="shared" si="3"/>
        <v>0.78335084002084876</v>
      </c>
    </row>
    <row r="81" spans="1:9" outlineLevel="2" x14ac:dyDescent="0.35">
      <c r="A81" s="1" t="s">
        <v>18</v>
      </c>
      <c r="B81" s="1" t="s">
        <v>19</v>
      </c>
      <c r="C81" s="1" t="s">
        <v>10</v>
      </c>
      <c r="D81" s="1" t="s">
        <v>119</v>
      </c>
      <c r="E81" s="2">
        <v>1.020408163265306E-2</v>
      </c>
      <c r="F81" s="1">
        <v>59.9</v>
      </c>
      <c r="G81" s="10">
        <f t="shared" si="2"/>
        <v>0.61122448979591826</v>
      </c>
      <c r="H81" s="10">
        <v>93.327675871551037</v>
      </c>
      <c r="I81" s="10">
        <f t="shared" si="3"/>
        <v>0.95232322317909213</v>
      </c>
    </row>
    <row r="82" spans="1:9" outlineLevel="2" x14ac:dyDescent="0.35">
      <c r="A82" s="3" t="s">
        <v>18</v>
      </c>
      <c r="B82" s="3" t="s">
        <v>19</v>
      </c>
      <c r="C82" s="3" t="s">
        <v>10</v>
      </c>
      <c r="D82" s="3" t="s">
        <v>120</v>
      </c>
      <c r="E82" s="4">
        <v>1.020408163265306E-2</v>
      </c>
      <c r="F82" s="3">
        <v>61.1</v>
      </c>
      <c r="G82" s="11">
        <f t="shared" si="2"/>
        <v>0.62346938775510197</v>
      </c>
      <c r="H82" s="11">
        <v>87.889021523296833</v>
      </c>
      <c r="I82" s="11">
        <f t="shared" si="3"/>
        <v>0.89682675023772274</v>
      </c>
    </row>
    <row r="83" spans="1:9" outlineLevel="2" x14ac:dyDescent="0.35">
      <c r="A83" s="1" t="s">
        <v>18</v>
      </c>
      <c r="B83" s="1" t="s">
        <v>19</v>
      </c>
      <c r="C83" s="1" t="s">
        <v>10</v>
      </c>
      <c r="D83" s="1" t="s">
        <v>121</v>
      </c>
      <c r="E83" s="2">
        <v>1.020408163265306E-2</v>
      </c>
      <c r="F83" s="1">
        <v>56.7</v>
      </c>
      <c r="G83" s="10">
        <f t="shared" si="2"/>
        <v>0.57857142857142851</v>
      </c>
      <c r="H83" s="10">
        <v>88.506128899753094</v>
      </c>
      <c r="I83" s="10">
        <f t="shared" si="3"/>
        <v>0.90312376428319474</v>
      </c>
    </row>
    <row r="84" spans="1:9" outlineLevel="2" x14ac:dyDescent="0.35">
      <c r="A84" s="3" t="s">
        <v>18</v>
      </c>
      <c r="B84" s="3" t="s">
        <v>19</v>
      </c>
      <c r="C84" s="3" t="s">
        <v>10</v>
      </c>
      <c r="D84" s="3" t="s">
        <v>122</v>
      </c>
      <c r="E84" s="4">
        <v>1.020408163265306E-2</v>
      </c>
      <c r="F84" s="3">
        <v>49.9</v>
      </c>
      <c r="G84" s="11">
        <f t="shared" si="2"/>
        <v>0.50918367346938775</v>
      </c>
      <c r="H84" s="11">
        <v>85.973702669143677</v>
      </c>
      <c r="I84" s="11">
        <f t="shared" si="3"/>
        <v>0.87728268029738443</v>
      </c>
    </row>
    <row r="85" spans="1:9" outlineLevel="2" x14ac:dyDescent="0.35">
      <c r="A85" s="1" t="s">
        <v>18</v>
      </c>
      <c r="B85" s="1" t="s">
        <v>19</v>
      </c>
      <c r="C85" s="1" t="s">
        <v>11</v>
      </c>
      <c r="D85" s="1" t="s">
        <v>123</v>
      </c>
      <c r="E85" s="2">
        <v>8.1632653061224483E-2</v>
      </c>
      <c r="F85" s="1">
        <v>28.7</v>
      </c>
      <c r="G85" s="10">
        <f t="shared" si="2"/>
        <v>2.3428571428571425</v>
      </c>
      <c r="H85" s="10">
        <v>70.199386924505234</v>
      </c>
      <c r="I85" s="10">
        <f t="shared" si="3"/>
        <v>5.7305621979187942</v>
      </c>
    </row>
    <row r="86" spans="1:9" outlineLevel="2" x14ac:dyDescent="0.35">
      <c r="A86" s="3" t="s">
        <v>18</v>
      </c>
      <c r="B86" s="3" t="s">
        <v>19</v>
      </c>
      <c r="C86" s="3" t="s">
        <v>11</v>
      </c>
      <c r="D86" s="3" t="s">
        <v>124</v>
      </c>
      <c r="E86" s="4">
        <v>2.0408163265306121E-2</v>
      </c>
      <c r="F86" s="3">
        <v>43.5</v>
      </c>
      <c r="G86" s="11">
        <f t="shared" si="2"/>
        <v>0.8877551020408162</v>
      </c>
      <c r="H86" s="11">
        <v>86.047973427921534</v>
      </c>
      <c r="I86" s="11">
        <f t="shared" si="3"/>
        <v>1.7560810903657453</v>
      </c>
    </row>
    <row r="87" spans="1:9" outlineLevel="2" x14ac:dyDescent="0.35">
      <c r="A87" s="1" t="s">
        <v>18</v>
      </c>
      <c r="B87" s="1" t="s">
        <v>19</v>
      </c>
      <c r="C87" s="1" t="s">
        <v>11</v>
      </c>
      <c r="D87" s="1" t="s">
        <v>125</v>
      </c>
      <c r="E87" s="2">
        <v>2.0408163265306121E-2</v>
      </c>
      <c r="F87" s="1">
        <v>31.5</v>
      </c>
      <c r="G87" s="10">
        <f t="shared" si="2"/>
        <v>0.64285714285714279</v>
      </c>
      <c r="H87" s="10">
        <v>80.21888205781579</v>
      </c>
      <c r="I87" s="10">
        <f t="shared" si="3"/>
        <v>1.6371200419962404</v>
      </c>
    </row>
    <row r="88" spans="1:9" outlineLevel="2" x14ac:dyDescent="0.35">
      <c r="A88" s="3" t="s">
        <v>18</v>
      </c>
      <c r="B88" s="3" t="s">
        <v>19</v>
      </c>
      <c r="C88" s="3" t="s">
        <v>11</v>
      </c>
      <c r="D88" s="3" t="s">
        <v>126</v>
      </c>
      <c r="E88" s="4">
        <v>1.020408163265306E-2</v>
      </c>
      <c r="F88" s="3">
        <v>40.299999999999997</v>
      </c>
      <c r="G88" s="11">
        <f t="shared" si="2"/>
        <v>0.4112244897959183</v>
      </c>
      <c r="H88" s="11">
        <v>82.939561661332846</v>
      </c>
      <c r="I88" s="11">
        <f t="shared" si="3"/>
        <v>0.8463220577687024</v>
      </c>
    </row>
    <row r="89" spans="1:9" outlineLevel="2" x14ac:dyDescent="0.35">
      <c r="A89" s="1" t="s">
        <v>18</v>
      </c>
      <c r="B89" s="1" t="s">
        <v>19</v>
      </c>
      <c r="C89" s="1" t="s">
        <v>11</v>
      </c>
      <c r="D89" s="1" t="s">
        <v>127</v>
      </c>
      <c r="E89" s="2">
        <v>2.0408163265306121E-2</v>
      </c>
      <c r="F89" s="1">
        <v>31.4</v>
      </c>
      <c r="G89" s="10">
        <f t="shared" si="2"/>
        <v>0.64081632653061216</v>
      </c>
      <c r="H89" s="10">
        <v>68.498845081776381</v>
      </c>
      <c r="I89" s="10">
        <f t="shared" si="3"/>
        <v>1.3979356139138035</v>
      </c>
    </row>
    <row r="90" spans="1:9" outlineLevel="2" x14ac:dyDescent="0.35">
      <c r="A90" s="3" t="s">
        <v>18</v>
      </c>
      <c r="B90" s="3" t="s">
        <v>19</v>
      </c>
      <c r="C90" s="3" t="s">
        <v>11</v>
      </c>
      <c r="D90" s="3" t="s">
        <v>128</v>
      </c>
      <c r="E90" s="4">
        <v>2.0408163265306121E-2</v>
      </c>
      <c r="F90" s="3">
        <v>34.700000000000003</v>
      </c>
      <c r="G90" s="11">
        <f t="shared" si="2"/>
        <v>0.7081632653061225</v>
      </c>
      <c r="H90" s="11">
        <v>74.625805895775557</v>
      </c>
      <c r="I90" s="11">
        <f t="shared" si="3"/>
        <v>1.5229756305260316</v>
      </c>
    </row>
    <row r="91" spans="1:9" outlineLevel="2" x14ac:dyDescent="0.35">
      <c r="A91" s="1" t="s">
        <v>18</v>
      </c>
      <c r="B91" s="1" t="s">
        <v>19</v>
      </c>
      <c r="C91" s="1" t="s">
        <v>11</v>
      </c>
      <c r="D91" s="1" t="s">
        <v>129</v>
      </c>
      <c r="E91" s="2">
        <v>3.0612244897959183E-2</v>
      </c>
      <c r="F91" s="1">
        <v>37.9</v>
      </c>
      <c r="G91" s="10">
        <f t="shared" si="2"/>
        <v>1.1602040816326531</v>
      </c>
      <c r="H91" s="10">
        <v>84.052607081830502</v>
      </c>
      <c r="I91" s="10">
        <f t="shared" si="3"/>
        <v>2.5730389923009338</v>
      </c>
    </row>
    <row r="92" spans="1:9" outlineLevel="2" x14ac:dyDescent="0.35">
      <c r="A92" s="3" t="s">
        <v>18</v>
      </c>
      <c r="B92" s="3" t="s">
        <v>19</v>
      </c>
      <c r="C92" s="3" t="s">
        <v>11</v>
      </c>
      <c r="D92" s="3" t="s">
        <v>130</v>
      </c>
      <c r="E92" s="4">
        <v>5.1020408163265307E-2</v>
      </c>
      <c r="F92" s="3">
        <v>26.6</v>
      </c>
      <c r="G92" s="11">
        <f t="shared" si="2"/>
        <v>1.3571428571428572</v>
      </c>
      <c r="H92" s="11">
        <v>77.247643861919641</v>
      </c>
      <c r="I92" s="11">
        <f t="shared" si="3"/>
        <v>3.9412063194856959</v>
      </c>
    </row>
    <row r="93" spans="1:9" outlineLevel="2" x14ac:dyDescent="0.35">
      <c r="A93" s="1" t="s">
        <v>18</v>
      </c>
      <c r="B93" s="1" t="s">
        <v>19</v>
      </c>
      <c r="C93" s="1" t="s">
        <v>11</v>
      </c>
      <c r="D93" s="1" t="s">
        <v>131</v>
      </c>
      <c r="E93" s="2">
        <v>1.020408163265306E-2</v>
      </c>
      <c r="F93" s="1">
        <v>28.1</v>
      </c>
      <c r="G93" s="10">
        <f t="shared" si="2"/>
        <v>0.28673469387755102</v>
      </c>
      <c r="H93" s="10">
        <v>70.759772378951311</v>
      </c>
      <c r="I93" s="10">
        <f t="shared" si="3"/>
        <v>0.7220384936627684</v>
      </c>
    </row>
    <row r="94" spans="1:9" outlineLevel="2" x14ac:dyDescent="0.35">
      <c r="A94" s="3" t="s">
        <v>18</v>
      </c>
      <c r="B94" s="3" t="s">
        <v>19</v>
      </c>
      <c r="C94" s="3" t="s">
        <v>12</v>
      </c>
      <c r="D94" s="3" t="s">
        <v>132</v>
      </c>
      <c r="E94" s="4">
        <v>1.020408163265306E-2</v>
      </c>
      <c r="F94" s="3">
        <v>50.8</v>
      </c>
      <c r="G94" s="11">
        <f t="shared" si="2"/>
        <v>0.5183673469387754</v>
      </c>
      <c r="H94" s="11">
        <v>81.936552636325359</v>
      </c>
      <c r="I94" s="11">
        <f t="shared" si="3"/>
        <v>0.83608727179923825</v>
      </c>
    </row>
    <row r="95" spans="1:9" outlineLevel="2" x14ac:dyDescent="0.35">
      <c r="A95" s="1" t="s">
        <v>18</v>
      </c>
      <c r="B95" s="1" t="s">
        <v>19</v>
      </c>
      <c r="C95" s="1" t="s">
        <v>12</v>
      </c>
      <c r="D95" s="1" t="s">
        <v>133</v>
      </c>
      <c r="E95" s="2">
        <v>1.020408163265306E-2</v>
      </c>
      <c r="F95" s="1">
        <v>44.1</v>
      </c>
      <c r="G95" s="10">
        <f t="shared" si="2"/>
        <v>0.44999999999999996</v>
      </c>
      <c r="H95" s="10">
        <v>82.31790941208601</v>
      </c>
      <c r="I95" s="10">
        <f t="shared" si="3"/>
        <v>0.83997866747026539</v>
      </c>
    </row>
    <row r="96" spans="1:9" outlineLevel="2" x14ac:dyDescent="0.35">
      <c r="A96" s="3" t="s">
        <v>18</v>
      </c>
      <c r="B96" s="3" t="s">
        <v>19</v>
      </c>
      <c r="C96" s="3" t="s">
        <v>12</v>
      </c>
      <c r="D96" s="3" t="s">
        <v>134</v>
      </c>
      <c r="E96" s="4">
        <v>1.020408163265306E-2</v>
      </c>
      <c r="F96" s="3">
        <v>54.2</v>
      </c>
      <c r="G96" s="11">
        <f t="shared" si="2"/>
        <v>0.55306122448979589</v>
      </c>
      <c r="H96" s="11">
        <v>78.418033588677645</v>
      </c>
      <c r="I96" s="11">
        <f t="shared" si="3"/>
        <v>0.80018401621099633</v>
      </c>
    </row>
    <row r="97" spans="1:9" outlineLevel="2" x14ac:dyDescent="0.35">
      <c r="A97" s="1" t="s">
        <v>18</v>
      </c>
      <c r="B97" s="1" t="s">
        <v>19</v>
      </c>
      <c r="C97" s="1" t="s">
        <v>14</v>
      </c>
      <c r="D97" s="1" t="s">
        <v>135</v>
      </c>
      <c r="E97" s="2">
        <v>1.020408163265306E-2</v>
      </c>
      <c r="F97" s="1">
        <v>39.799999999999997</v>
      </c>
      <c r="G97" s="10">
        <f t="shared" si="2"/>
        <v>0.40612244897959177</v>
      </c>
      <c r="H97" s="10">
        <v>76.11824344843626</v>
      </c>
      <c r="I97" s="10">
        <f t="shared" si="3"/>
        <v>0.77671676988200256</v>
      </c>
    </row>
    <row r="98" spans="1:9" outlineLevel="2" x14ac:dyDescent="0.35">
      <c r="A98" s="3" t="s">
        <v>18</v>
      </c>
      <c r="B98" s="3" t="s">
        <v>19</v>
      </c>
      <c r="C98" s="3" t="s">
        <v>14</v>
      </c>
      <c r="D98" s="3" t="s">
        <v>136</v>
      </c>
      <c r="E98" s="4">
        <v>2.0408163265306121E-2</v>
      </c>
      <c r="F98" s="3">
        <v>51.4</v>
      </c>
      <c r="G98" s="11">
        <f t="shared" si="2"/>
        <v>1.0489795918367346</v>
      </c>
      <c r="H98" s="11">
        <v>88.313422854989767</v>
      </c>
      <c r="I98" s="11">
        <f t="shared" si="3"/>
        <v>1.8023147521426481</v>
      </c>
    </row>
    <row r="99" spans="1:9" outlineLevel="2" x14ac:dyDescent="0.35">
      <c r="A99" s="1" t="s">
        <v>18</v>
      </c>
      <c r="B99" s="1" t="s">
        <v>19</v>
      </c>
      <c r="C99" s="1" t="s">
        <v>14</v>
      </c>
      <c r="D99" s="1" t="s">
        <v>137</v>
      </c>
      <c r="E99" s="2">
        <v>1.020408163265306E-2</v>
      </c>
      <c r="F99" s="1">
        <v>30.3</v>
      </c>
      <c r="G99" s="10">
        <f t="shared" si="2"/>
        <v>0.30918367346938774</v>
      </c>
      <c r="H99" s="10">
        <v>67.637868970632553</v>
      </c>
      <c r="I99" s="10">
        <f t="shared" si="3"/>
        <v>0.69018233643502602</v>
      </c>
    </row>
    <row r="100" spans="1:9" outlineLevel="2" x14ac:dyDescent="0.35">
      <c r="A100" s="3" t="s">
        <v>18</v>
      </c>
      <c r="B100" s="3" t="s">
        <v>19</v>
      </c>
      <c r="C100" s="3" t="s">
        <v>14</v>
      </c>
      <c r="D100" s="3" t="s">
        <v>138</v>
      </c>
      <c r="E100" s="4">
        <v>1.020408163265306E-2</v>
      </c>
      <c r="F100" s="3">
        <v>40.9</v>
      </c>
      <c r="G100" s="11">
        <f t="shared" si="2"/>
        <v>0.41734693877551016</v>
      </c>
      <c r="H100" s="11">
        <v>70.563820861279964</v>
      </c>
      <c r="I100" s="11">
        <f t="shared" si="3"/>
        <v>0.7200389883804077</v>
      </c>
    </row>
    <row r="101" spans="1:9" outlineLevel="2" x14ac:dyDescent="0.35">
      <c r="A101" s="1" t="s">
        <v>18</v>
      </c>
      <c r="B101" s="1" t="s">
        <v>19</v>
      </c>
      <c r="C101" s="1" t="s">
        <v>14</v>
      </c>
      <c r="D101" s="1" t="s">
        <v>139</v>
      </c>
      <c r="E101" s="2">
        <v>7.1428571428571425E-2</v>
      </c>
      <c r="F101" s="1">
        <v>49.1</v>
      </c>
      <c r="G101" s="10">
        <f t="shared" si="2"/>
        <v>3.5071428571428571</v>
      </c>
      <c r="H101" s="10">
        <v>79.202640606090426</v>
      </c>
      <c r="I101" s="10">
        <f t="shared" si="3"/>
        <v>5.6573314718636016</v>
      </c>
    </row>
    <row r="102" spans="1:9" outlineLevel="2" x14ac:dyDescent="0.35">
      <c r="A102" s="3" t="s">
        <v>18</v>
      </c>
      <c r="B102" s="3" t="s">
        <v>19</v>
      </c>
      <c r="C102" s="3" t="s">
        <v>14</v>
      </c>
      <c r="D102" s="3" t="s">
        <v>140</v>
      </c>
      <c r="E102" s="4">
        <v>2.0408163265306121E-2</v>
      </c>
      <c r="F102" s="3">
        <v>28.5</v>
      </c>
      <c r="G102" s="11">
        <f t="shared" si="2"/>
        <v>0.58163265306122447</v>
      </c>
      <c r="H102" s="11">
        <v>69.308966565877199</v>
      </c>
      <c r="I102" s="11">
        <f t="shared" si="3"/>
        <v>1.4144687054260652</v>
      </c>
    </row>
    <row r="103" spans="1:9" outlineLevel="2" x14ac:dyDescent="0.35">
      <c r="A103" s="1" t="s">
        <v>18</v>
      </c>
      <c r="B103" s="1" t="s">
        <v>19</v>
      </c>
      <c r="C103" s="1" t="s">
        <v>20</v>
      </c>
      <c r="D103" s="1" t="s">
        <v>141</v>
      </c>
      <c r="E103" s="2">
        <v>1.020408163265306E-2</v>
      </c>
      <c r="F103" s="1">
        <v>51.1</v>
      </c>
      <c r="G103" s="10">
        <f t="shared" si="2"/>
        <v>0.52142857142857135</v>
      </c>
      <c r="H103" s="10">
        <v>81.132195945829153</v>
      </c>
      <c r="I103" s="10">
        <f t="shared" si="3"/>
        <v>0.82787955046764439</v>
      </c>
    </row>
    <row r="104" spans="1:9" outlineLevel="2" x14ac:dyDescent="0.35">
      <c r="A104" s="3" t="s">
        <v>18</v>
      </c>
      <c r="B104" s="3" t="s">
        <v>19</v>
      </c>
      <c r="C104" s="3" t="s">
        <v>15</v>
      </c>
      <c r="D104" s="3" t="s">
        <v>142</v>
      </c>
      <c r="E104" s="4">
        <v>1.020408163265306E-2</v>
      </c>
      <c r="F104" s="3">
        <v>56.2</v>
      </c>
      <c r="G104" s="11">
        <f t="shared" si="2"/>
        <v>0.57346938775510203</v>
      </c>
      <c r="H104" s="11">
        <v>87.147674206644297</v>
      </c>
      <c r="I104" s="11">
        <f t="shared" si="3"/>
        <v>0.8892619817004519</v>
      </c>
    </row>
    <row r="105" spans="1:9" outlineLevel="2" x14ac:dyDescent="0.35">
      <c r="A105" s="1" t="s">
        <v>18</v>
      </c>
      <c r="B105" s="1" t="s">
        <v>19</v>
      </c>
      <c r="C105" s="1" t="s">
        <v>15</v>
      </c>
      <c r="D105" s="1" t="s">
        <v>143</v>
      </c>
      <c r="E105" s="2">
        <v>2.0408163265306121E-2</v>
      </c>
      <c r="F105" s="1">
        <v>37.4</v>
      </c>
      <c r="G105" s="10">
        <f t="shared" si="2"/>
        <v>0.76326530612244892</v>
      </c>
      <c r="H105" s="10">
        <v>62.440163157880299</v>
      </c>
      <c r="I105" s="10">
        <f t="shared" si="3"/>
        <v>1.2742890440383734</v>
      </c>
    </row>
    <row r="106" spans="1:9" outlineLevel="2" x14ac:dyDescent="0.35">
      <c r="A106" s="3" t="s">
        <v>18</v>
      </c>
      <c r="B106" s="3" t="s">
        <v>19</v>
      </c>
      <c r="C106" s="3" t="s">
        <v>17</v>
      </c>
      <c r="D106" s="3" t="s">
        <v>144</v>
      </c>
      <c r="E106" s="4">
        <v>1.020408163265306E-2</v>
      </c>
      <c r="F106" s="3">
        <v>45.2</v>
      </c>
      <c r="G106" s="11">
        <f t="shared" si="2"/>
        <v>0.46122448979591835</v>
      </c>
      <c r="H106" s="11">
        <v>81.402869261801243</v>
      </c>
      <c r="I106" s="11">
        <f t="shared" si="3"/>
        <v>0.83064152307960448</v>
      </c>
    </row>
    <row r="107" spans="1:9" outlineLevel="2" x14ac:dyDescent="0.35">
      <c r="A107" s="1" t="s">
        <v>18</v>
      </c>
      <c r="B107" s="1" t="s">
        <v>19</v>
      </c>
      <c r="C107" s="1" t="s">
        <v>17</v>
      </c>
      <c r="D107" s="1" t="s">
        <v>145</v>
      </c>
      <c r="E107" s="2">
        <v>1.020408163265306E-2</v>
      </c>
      <c r="F107" s="1">
        <v>53.9</v>
      </c>
      <c r="G107" s="10">
        <f t="shared" si="2"/>
        <v>0.54999999999999993</v>
      </c>
      <c r="H107" s="10">
        <v>91.288221422582865</v>
      </c>
      <c r="I107" s="10">
        <f t="shared" si="3"/>
        <v>0.93151246349574346</v>
      </c>
    </row>
    <row r="108" spans="1:9" outlineLevel="2" x14ac:dyDescent="0.35">
      <c r="A108" s="3" t="s">
        <v>18</v>
      </c>
      <c r="B108" s="3" t="s">
        <v>19</v>
      </c>
      <c r="C108" s="3" t="s">
        <v>17</v>
      </c>
      <c r="D108" s="3" t="s">
        <v>146</v>
      </c>
      <c r="E108" s="4">
        <v>1.020408163265306E-2</v>
      </c>
      <c r="F108" s="3">
        <v>45.4</v>
      </c>
      <c r="G108" s="11">
        <f t="shared" si="2"/>
        <v>0.46326530612244893</v>
      </c>
      <c r="H108" s="11">
        <v>84.472864884883165</v>
      </c>
      <c r="I108" s="11">
        <f t="shared" si="3"/>
        <v>0.86196800902941995</v>
      </c>
    </row>
    <row r="109" spans="1:9" outlineLevel="1" x14ac:dyDescent="0.35">
      <c r="A109" s="3"/>
      <c r="B109" s="5" t="s">
        <v>35</v>
      </c>
      <c r="C109" s="3"/>
      <c r="D109" s="3"/>
      <c r="E109" s="4">
        <f>SUBTOTAL(9,E68:E108)</f>
        <v>1.0000000000000004</v>
      </c>
      <c r="F109" s="3"/>
      <c r="G109" s="11">
        <f>SUBTOTAL(9,G68:G108)</f>
        <v>35.388775510204077</v>
      </c>
      <c r="H109" s="11"/>
      <c r="I109" s="11">
        <v>77.100597836020185</v>
      </c>
    </row>
    <row r="110" spans="1:9" outlineLevel="2" x14ac:dyDescent="0.35">
      <c r="A110" s="1" t="s">
        <v>18</v>
      </c>
      <c r="B110" s="1" t="s">
        <v>21</v>
      </c>
      <c r="C110" s="1" t="s">
        <v>8</v>
      </c>
      <c r="D110" s="1" t="s">
        <v>147</v>
      </c>
      <c r="E110" s="2">
        <v>4.7619047619047616E-2</v>
      </c>
      <c r="F110" s="1">
        <v>31.5</v>
      </c>
      <c r="G110" s="10">
        <f t="shared" si="2"/>
        <v>1.5</v>
      </c>
      <c r="H110" s="10">
        <v>75.424063112586737</v>
      </c>
      <c r="I110" s="10">
        <f>H110*E110</f>
        <v>3.5916220529803207</v>
      </c>
    </row>
    <row r="111" spans="1:9" outlineLevel="2" x14ac:dyDescent="0.35">
      <c r="A111" s="3" t="s">
        <v>18</v>
      </c>
      <c r="B111" s="3" t="s">
        <v>21</v>
      </c>
      <c r="C111" s="3" t="s">
        <v>8</v>
      </c>
      <c r="D111" s="3" t="s">
        <v>148</v>
      </c>
      <c r="E111" s="4">
        <v>9.5238095238095233E-2</v>
      </c>
      <c r="F111" s="3">
        <v>19.5</v>
      </c>
      <c r="G111" s="11">
        <f t="shared" si="2"/>
        <v>1.857142857142857</v>
      </c>
      <c r="H111" s="11">
        <v>56.66269963607192</v>
      </c>
      <c r="I111" s="11">
        <f t="shared" ref="I111:I123" si="4">H111*E111</f>
        <v>5.3964475843878015</v>
      </c>
    </row>
    <row r="112" spans="1:9" outlineLevel="2" x14ac:dyDescent="0.35">
      <c r="A112" s="1" t="s">
        <v>18</v>
      </c>
      <c r="B112" s="1" t="s">
        <v>21</v>
      </c>
      <c r="C112" s="1" t="s">
        <v>8</v>
      </c>
      <c r="D112" s="1" t="s">
        <v>149</v>
      </c>
      <c r="E112" s="2">
        <v>4.7619047619047616E-2</v>
      </c>
      <c r="F112" s="1">
        <v>23</v>
      </c>
      <c r="G112" s="10">
        <f t="shared" si="2"/>
        <v>1.0952380952380951</v>
      </c>
      <c r="H112" s="10">
        <v>55.401508174836636</v>
      </c>
      <c r="I112" s="10">
        <f t="shared" si="4"/>
        <v>2.6381670559446015</v>
      </c>
    </row>
    <row r="113" spans="1:9" outlineLevel="2" x14ac:dyDescent="0.35">
      <c r="A113" s="3" t="s">
        <v>18</v>
      </c>
      <c r="B113" s="3" t="s">
        <v>21</v>
      </c>
      <c r="C113" s="3" t="s">
        <v>9</v>
      </c>
      <c r="D113" s="3" t="s">
        <v>150</v>
      </c>
      <c r="E113" s="4">
        <v>9.5238095238095233E-2</v>
      </c>
      <c r="F113" s="3">
        <v>41.1</v>
      </c>
      <c r="G113" s="11">
        <f t="shared" si="2"/>
        <v>3.9142857142857141</v>
      </c>
      <c r="H113" s="11">
        <v>63.734545260667794</v>
      </c>
      <c r="I113" s="11">
        <f t="shared" si="4"/>
        <v>6.0699566914921705</v>
      </c>
    </row>
    <row r="114" spans="1:9" outlineLevel="2" x14ac:dyDescent="0.35">
      <c r="A114" s="1" t="s">
        <v>18</v>
      </c>
      <c r="B114" s="1" t="s">
        <v>21</v>
      </c>
      <c r="C114" s="1" t="s">
        <v>9</v>
      </c>
      <c r="D114" s="1" t="s">
        <v>151</v>
      </c>
      <c r="E114" s="2">
        <v>9.5238095238095233E-2</v>
      </c>
      <c r="F114" s="1">
        <v>37.5</v>
      </c>
      <c r="G114" s="10">
        <f t="shared" si="2"/>
        <v>3.5714285714285712</v>
      </c>
      <c r="H114" s="10">
        <v>67.350528091192245</v>
      </c>
      <c r="I114" s="10">
        <f t="shared" si="4"/>
        <v>6.414336008684975</v>
      </c>
    </row>
    <row r="115" spans="1:9" outlineLevel="2" x14ac:dyDescent="0.35">
      <c r="A115" s="3" t="s">
        <v>18</v>
      </c>
      <c r="B115" s="3" t="s">
        <v>21</v>
      </c>
      <c r="C115" s="3" t="s">
        <v>9</v>
      </c>
      <c r="D115" s="3" t="s">
        <v>152</v>
      </c>
      <c r="E115" s="4">
        <v>9.5238095238095233E-2</v>
      </c>
      <c r="F115" s="3">
        <v>35.700000000000003</v>
      </c>
      <c r="G115" s="11">
        <f t="shared" si="2"/>
        <v>3.4</v>
      </c>
      <c r="H115" s="11">
        <v>74.276054091751575</v>
      </c>
      <c r="I115" s="11">
        <f t="shared" si="4"/>
        <v>7.0739099135001497</v>
      </c>
    </row>
    <row r="116" spans="1:9" outlineLevel="2" x14ac:dyDescent="0.35">
      <c r="A116" s="1" t="s">
        <v>18</v>
      </c>
      <c r="B116" s="1" t="s">
        <v>21</v>
      </c>
      <c r="C116" s="1" t="s">
        <v>9</v>
      </c>
      <c r="D116" s="1" t="s">
        <v>153</v>
      </c>
      <c r="E116" s="2">
        <v>0.14285714285714285</v>
      </c>
      <c r="F116" s="1">
        <v>43.7</v>
      </c>
      <c r="G116" s="10">
        <f t="shared" si="2"/>
        <v>6.2428571428571429</v>
      </c>
      <c r="H116" s="10">
        <v>76.493116766214371</v>
      </c>
      <c r="I116" s="10">
        <f t="shared" si="4"/>
        <v>10.927588109459196</v>
      </c>
    </row>
    <row r="117" spans="1:9" outlineLevel="2" x14ac:dyDescent="0.35">
      <c r="A117" s="3" t="s">
        <v>18</v>
      </c>
      <c r="B117" s="3" t="s">
        <v>21</v>
      </c>
      <c r="C117" s="3" t="s">
        <v>11</v>
      </c>
      <c r="D117" s="3" t="s">
        <v>154</v>
      </c>
      <c r="E117" s="4">
        <v>9.5238095238095233E-2</v>
      </c>
      <c r="F117" s="3">
        <v>30.1</v>
      </c>
      <c r="G117" s="11">
        <f t="shared" si="2"/>
        <v>2.8666666666666667</v>
      </c>
      <c r="H117" s="11">
        <v>25.840336643159389</v>
      </c>
      <c r="I117" s="11">
        <f t="shared" si="4"/>
        <v>2.4609844422056559</v>
      </c>
    </row>
    <row r="118" spans="1:9" outlineLevel="2" x14ac:dyDescent="0.35">
      <c r="A118" s="1" t="s">
        <v>18</v>
      </c>
      <c r="B118" s="1" t="s">
        <v>21</v>
      </c>
      <c r="C118" s="1" t="s">
        <v>11</v>
      </c>
      <c r="D118" s="1" t="s">
        <v>155</v>
      </c>
      <c r="E118" s="2">
        <v>4.7619047619047616E-2</v>
      </c>
      <c r="F118" s="1">
        <v>34.6</v>
      </c>
      <c r="G118" s="10">
        <f t="shared" si="2"/>
        <v>1.6476190476190475</v>
      </c>
      <c r="H118" s="10">
        <v>36.549706384539604</v>
      </c>
      <c r="I118" s="10">
        <f t="shared" si="4"/>
        <v>1.7404622087876001</v>
      </c>
    </row>
    <row r="119" spans="1:9" outlineLevel="2" x14ac:dyDescent="0.35">
      <c r="A119" s="3" t="s">
        <v>18</v>
      </c>
      <c r="B119" s="3" t="s">
        <v>21</v>
      </c>
      <c r="C119" s="3" t="s">
        <v>11</v>
      </c>
      <c r="D119" s="3" t="s">
        <v>156</v>
      </c>
      <c r="E119" s="4">
        <v>4.7619047619047616E-2</v>
      </c>
      <c r="F119" s="3">
        <v>37.299999999999997</v>
      </c>
      <c r="G119" s="11">
        <f t="shared" si="2"/>
        <v>1.7761904761904759</v>
      </c>
      <c r="H119" s="11">
        <v>35.766423307359219</v>
      </c>
      <c r="I119" s="11">
        <f t="shared" si="4"/>
        <v>1.7031630146361532</v>
      </c>
    </row>
    <row r="120" spans="1:9" outlineLevel="2" x14ac:dyDescent="0.35">
      <c r="A120" s="1" t="s">
        <v>18</v>
      </c>
      <c r="B120" s="1" t="s">
        <v>21</v>
      </c>
      <c r="C120" s="1" t="s">
        <v>11</v>
      </c>
      <c r="D120" s="1" t="s">
        <v>157</v>
      </c>
      <c r="E120" s="2">
        <v>4.7619047619047616E-2</v>
      </c>
      <c r="F120" s="1">
        <v>36.799999999999997</v>
      </c>
      <c r="G120" s="10">
        <f t="shared" si="2"/>
        <v>1.7523809523809522</v>
      </c>
      <c r="H120" s="10">
        <v>35.624999739229679</v>
      </c>
      <c r="I120" s="10">
        <f t="shared" si="4"/>
        <v>1.6964285590109369</v>
      </c>
    </row>
    <row r="121" spans="1:9" outlineLevel="2" x14ac:dyDescent="0.35">
      <c r="A121" s="3" t="s">
        <v>18</v>
      </c>
      <c r="B121" s="3" t="s">
        <v>21</v>
      </c>
      <c r="C121" s="3" t="s">
        <v>11</v>
      </c>
      <c r="D121" s="3" t="s">
        <v>158</v>
      </c>
      <c r="E121" s="4">
        <v>4.7619047619047616E-2</v>
      </c>
      <c r="F121" s="3">
        <v>30.7</v>
      </c>
      <c r="G121" s="11">
        <f t="shared" si="2"/>
        <v>1.4619047619047618</v>
      </c>
      <c r="H121" s="11">
        <v>39.130435883998871</v>
      </c>
      <c r="I121" s="11">
        <f t="shared" si="4"/>
        <v>1.8633540897142318</v>
      </c>
    </row>
    <row r="122" spans="1:9" outlineLevel="2" x14ac:dyDescent="0.35">
      <c r="A122" s="1" t="s">
        <v>18</v>
      </c>
      <c r="B122" s="1" t="s">
        <v>21</v>
      </c>
      <c r="C122" s="1" t="s">
        <v>14</v>
      </c>
      <c r="D122" s="1" t="s">
        <v>159</v>
      </c>
      <c r="E122" s="2">
        <v>4.7619047619047616E-2</v>
      </c>
      <c r="F122" s="1">
        <v>44.4</v>
      </c>
      <c r="G122" s="10">
        <f t="shared" si="2"/>
        <v>2.1142857142857139</v>
      </c>
      <c r="H122" s="10">
        <v>77.813781537115574</v>
      </c>
      <c r="I122" s="10">
        <f t="shared" si="4"/>
        <v>3.7054181684340746</v>
      </c>
    </row>
    <row r="123" spans="1:9" outlineLevel="2" x14ac:dyDescent="0.35">
      <c r="A123" s="3" t="s">
        <v>18</v>
      </c>
      <c r="B123" s="3" t="s">
        <v>21</v>
      </c>
      <c r="C123" s="3" t="s">
        <v>14</v>
      </c>
      <c r="D123" s="3" t="s">
        <v>160</v>
      </c>
      <c r="E123" s="4">
        <v>4.7619047619047616E-2</v>
      </c>
      <c r="F123" s="3">
        <v>64.400000000000006</v>
      </c>
      <c r="G123" s="11">
        <f t="shared" si="2"/>
        <v>3.0666666666666669</v>
      </c>
      <c r="H123" s="11">
        <v>84.330343902111053</v>
      </c>
      <c r="I123" s="11">
        <f t="shared" si="4"/>
        <v>4.0157306620052884</v>
      </c>
    </row>
    <row r="124" spans="1:9" outlineLevel="1" x14ac:dyDescent="0.35">
      <c r="A124" s="18"/>
      <c r="B124" s="21" t="s">
        <v>36</v>
      </c>
      <c r="C124" s="18"/>
      <c r="D124" s="18"/>
      <c r="E124" s="19">
        <f>SUBTOTAL(9,E110:E123)</f>
        <v>1.0000000000000002</v>
      </c>
      <c r="F124" s="18"/>
      <c r="G124" s="20">
        <f>SUBTOTAL(9,G110:G123)</f>
        <v>36.266666666666673</v>
      </c>
      <c r="H124" s="20">
        <v>0</v>
      </c>
      <c r="I124" s="20">
        <v>59.297568561243153</v>
      </c>
    </row>
  </sheetData>
  <sheetProtection algorithmName="SHA-512" hashValue="Nxx9481O7rkogzgi3N0xnwhX5S1UvIYwzcJs0QeT7xpQFpZLF+53torl9HSe3X6bqvm+y9seNgwF8AQBUb12NA==" saltValue="QW9/RNhvS2NWaA6DNOT+c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27"/>
  <sheetViews>
    <sheetView topLeftCell="A7" workbookViewId="0">
      <selection activeCell="D31" sqref="D31"/>
    </sheetView>
  </sheetViews>
  <sheetFormatPr defaultRowHeight="14.5" outlineLevelRow="2" x14ac:dyDescent="0.35"/>
  <cols>
    <col min="1" max="1" width="33.2695312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22</v>
      </c>
      <c r="F1" s="5" t="s">
        <v>33</v>
      </c>
    </row>
    <row r="2" spans="1:6" outlineLevel="2" x14ac:dyDescent="0.35">
      <c r="A2" s="1" t="s">
        <v>6</v>
      </c>
      <c r="B2" s="1" t="s">
        <v>7</v>
      </c>
      <c r="C2" s="8" t="s">
        <v>8</v>
      </c>
      <c r="D2" s="2">
        <v>0.2</v>
      </c>
      <c r="E2" s="1">
        <v>50.3</v>
      </c>
      <c r="F2" s="10">
        <f>D2*E2</f>
        <v>10.06</v>
      </c>
    </row>
    <row r="3" spans="1:6" outlineLevel="2" x14ac:dyDescent="0.35">
      <c r="A3" s="3" t="s">
        <v>6</v>
      </c>
      <c r="B3" s="3" t="s">
        <v>7</v>
      </c>
      <c r="C3" s="9" t="s">
        <v>23</v>
      </c>
      <c r="D3" s="4">
        <v>0.12380952380952381</v>
      </c>
      <c r="E3" s="3">
        <v>33.5</v>
      </c>
      <c r="F3" s="11">
        <f t="shared" ref="F3:F26" si="0">D3*E3</f>
        <v>4.147619047619048</v>
      </c>
    </row>
    <row r="4" spans="1:6" outlineLevel="2" x14ac:dyDescent="0.35">
      <c r="A4" s="1" t="s">
        <v>6</v>
      </c>
      <c r="B4" s="1" t="s">
        <v>7</v>
      </c>
      <c r="C4" s="8" t="s">
        <v>24</v>
      </c>
      <c r="D4" s="2">
        <v>3.8095238095238099E-2</v>
      </c>
      <c r="E4" s="1">
        <v>73</v>
      </c>
      <c r="F4" s="10">
        <f t="shared" si="0"/>
        <v>2.7809523809523813</v>
      </c>
    </row>
    <row r="5" spans="1:6" outlineLevel="2" x14ac:dyDescent="0.35">
      <c r="A5" s="3" t="s">
        <v>6</v>
      </c>
      <c r="B5" s="3" t="s">
        <v>7</v>
      </c>
      <c r="C5" s="9" t="s">
        <v>25</v>
      </c>
      <c r="D5" s="4">
        <v>0.33333333333333331</v>
      </c>
      <c r="E5" s="3">
        <v>49.9</v>
      </c>
      <c r="F5" s="11">
        <f t="shared" si="0"/>
        <v>16.633333333333333</v>
      </c>
    </row>
    <row r="6" spans="1:6" outlineLevel="2" x14ac:dyDescent="0.35">
      <c r="A6" s="1" t="s">
        <v>6</v>
      </c>
      <c r="B6" s="1" t="s">
        <v>7</v>
      </c>
      <c r="C6" s="8" t="s">
        <v>26</v>
      </c>
      <c r="D6" s="2">
        <v>4.7619047619047616E-2</v>
      </c>
      <c r="E6" s="1">
        <v>57.3</v>
      </c>
      <c r="F6" s="10">
        <f t="shared" si="0"/>
        <v>2.7285714285714282</v>
      </c>
    </row>
    <row r="7" spans="1:6" outlineLevel="2" x14ac:dyDescent="0.35">
      <c r="A7" s="3" t="s">
        <v>6</v>
      </c>
      <c r="B7" s="3" t="s">
        <v>7</v>
      </c>
      <c r="C7" s="9" t="s">
        <v>27</v>
      </c>
      <c r="D7" s="4">
        <v>9.5238095238095247E-3</v>
      </c>
      <c r="E7" s="3">
        <v>86.4</v>
      </c>
      <c r="F7" s="11">
        <f t="shared" si="0"/>
        <v>0.82285714285714295</v>
      </c>
    </row>
    <row r="8" spans="1:6" outlineLevel="2" x14ac:dyDescent="0.35">
      <c r="A8" s="1" t="s">
        <v>6</v>
      </c>
      <c r="B8" s="1" t="s">
        <v>7</v>
      </c>
      <c r="C8" s="8" t="s">
        <v>28</v>
      </c>
      <c r="D8" s="2">
        <v>0.2</v>
      </c>
      <c r="E8" s="1">
        <v>75.400000000000006</v>
      </c>
      <c r="F8" s="10">
        <f t="shared" si="0"/>
        <v>15.080000000000002</v>
      </c>
    </row>
    <row r="9" spans="1:6" outlineLevel="2" x14ac:dyDescent="0.35">
      <c r="A9" s="3" t="s">
        <v>6</v>
      </c>
      <c r="B9" s="3" t="s">
        <v>7</v>
      </c>
      <c r="C9" s="9" t="s">
        <v>29</v>
      </c>
      <c r="D9" s="4">
        <v>1.9047619047619049E-2</v>
      </c>
      <c r="E9" s="3">
        <v>51.3</v>
      </c>
      <c r="F9" s="11">
        <f t="shared" si="0"/>
        <v>0.9771428571428572</v>
      </c>
    </row>
    <row r="10" spans="1:6" outlineLevel="2" x14ac:dyDescent="0.35">
      <c r="A10" s="1" t="s">
        <v>6</v>
      </c>
      <c r="B10" s="1" t="s">
        <v>7</v>
      </c>
      <c r="C10" s="8" t="s">
        <v>30</v>
      </c>
      <c r="D10" s="2">
        <v>9.5238095238095247E-3</v>
      </c>
      <c r="E10" s="1">
        <v>69.400000000000006</v>
      </c>
      <c r="F10" s="10">
        <f t="shared" si="0"/>
        <v>0.66095238095238107</v>
      </c>
    </row>
    <row r="11" spans="1:6" outlineLevel="2" x14ac:dyDescent="0.35">
      <c r="A11" s="3" t="s">
        <v>6</v>
      </c>
      <c r="B11" s="3" t="s">
        <v>7</v>
      </c>
      <c r="C11" s="9" t="s">
        <v>31</v>
      </c>
      <c r="D11" s="4">
        <v>1.9047619047619049E-2</v>
      </c>
      <c r="E11" s="3">
        <v>48.3</v>
      </c>
      <c r="F11" s="11">
        <f t="shared" si="0"/>
        <v>0.92</v>
      </c>
    </row>
    <row r="12" spans="1:6" outlineLevel="1" x14ac:dyDescent="0.35">
      <c r="A12" s="3"/>
      <c r="B12" s="5" t="s">
        <v>34</v>
      </c>
      <c r="C12" s="9"/>
      <c r="D12" s="4">
        <f>SUBTOTAL(9,D2:D11)</f>
        <v>1</v>
      </c>
      <c r="E12" s="3"/>
      <c r="F12" s="11">
        <f>SUBTOTAL(9,F2:F11)</f>
        <v>54.811428571428571</v>
      </c>
    </row>
    <row r="13" spans="1:6" outlineLevel="2" x14ac:dyDescent="0.35">
      <c r="A13" s="1" t="s">
        <v>6</v>
      </c>
      <c r="B13" s="1" t="s">
        <v>19</v>
      </c>
      <c r="C13" s="1" t="s">
        <v>8</v>
      </c>
      <c r="D13" s="2">
        <v>0.2857142857142857</v>
      </c>
      <c r="E13" s="1">
        <v>47.7</v>
      </c>
      <c r="F13" s="10">
        <f t="shared" si="0"/>
        <v>13.628571428571428</v>
      </c>
    </row>
    <row r="14" spans="1:6" outlineLevel="2" x14ac:dyDescent="0.35">
      <c r="A14" s="3" t="s">
        <v>6</v>
      </c>
      <c r="B14" s="3" t="s">
        <v>19</v>
      </c>
      <c r="C14" s="3" t="s">
        <v>23</v>
      </c>
      <c r="D14" s="4">
        <v>0.16326530612244897</v>
      </c>
      <c r="E14" s="3">
        <v>36.200000000000003</v>
      </c>
      <c r="F14" s="11">
        <f t="shared" si="0"/>
        <v>5.9102040816326529</v>
      </c>
    </row>
    <row r="15" spans="1:6" outlineLevel="2" x14ac:dyDescent="0.35">
      <c r="A15" s="1" t="s">
        <v>6</v>
      </c>
      <c r="B15" s="1" t="s">
        <v>19</v>
      </c>
      <c r="C15" s="1" t="s">
        <v>24</v>
      </c>
      <c r="D15" s="2">
        <v>4.0816326530612242E-2</v>
      </c>
      <c r="E15" s="1">
        <v>71.099999999999994</v>
      </c>
      <c r="F15" s="10">
        <f t="shared" si="0"/>
        <v>2.9020408163265303</v>
      </c>
    </row>
    <row r="16" spans="1:6" outlineLevel="2" x14ac:dyDescent="0.35">
      <c r="A16" s="3" t="s">
        <v>6</v>
      </c>
      <c r="B16" s="3" t="s">
        <v>19</v>
      </c>
      <c r="C16" s="3" t="s">
        <v>25</v>
      </c>
      <c r="D16" s="4">
        <v>0.26530612244897961</v>
      </c>
      <c r="E16" s="3">
        <v>46.6</v>
      </c>
      <c r="F16" s="11">
        <f t="shared" si="0"/>
        <v>12.36326530612245</v>
      </c>
    </row>
    <row r="17" spans="1:6" outlineLevel="2" x14ac:dyDescent="0.35">
      <c r="A17" s="1" t="s">
        <v>6</v>
      </c>
      <c r="B17" s="1" t="s">
        <v>19</v>
      </c>
      <c r="C17" s="1" t="s">
        <v>26</v>
      </c>
      <c r="D17" s="2">
        <v>3.0612244897959183E-2</v>
      </c>
      <c r="E17" s="1">
        <v>56.1</v>
      </c>
      <c r="F17" s="10">
        <f t="shared" si="0"/>
        <v>1.7173469387755103</v>
      </c>
    </row>
    <row r="18" spans="1:6" outlineLevel="2" x14ac:dyDescent="0.35">
      <c r="A18" s="3" t="s">
        <v>6</v>
      </c>
      <c r="B18" s="3" t="s">
        <v>19</v>
      </c>
      <c r="C18" s="3" t="s">
        <v>28</v>
      </c>
      <c r="D18" s="4">
        <v>0.14285714285714285</v>
      </c>
      <c r="E18" s="3">
        <v>69.099999999999994</v>
      </c>
      <c r="F18" s="11">
        <f t="shared" si="0"/>
        <v>9.8714285714285701</v>
      </c>
    </row>
    <row r="19" spans="1:6" outlineLevel="2" x14ac:dyDescent="0.35">
      <c r="A19" s="1" t="s">
        <v>6</v>
      </c>
      <c r="B19" s="1" t="s">
        <v>19</v>
      </c>
      <c r="C19" s="1" t="s">
        <v>32</v>
      </c>
      <c r="D19" s="2">
        <v>1.020408163265306E-2</v>
      </c>
      <c r="E19" s="1">
        <v>72.5</v>
      </c>
      <c r="F19" s="10">
        <f t="shared" si="0"/>
        <v>0.73979591836734693</v>
      </c>
    </row>
    <row r="20" spans="1:6" outlineLevel="2" x14ac:dyDescent="0.35">
      <c r="A20" s="3" t="s">
        <v>6</v>
      </c>
      <c r="B20" s="3" t="s">
        <v>19</v>
      </c>
      <c r="C20" s="3" t="s">
        <v>29</v>
      </c>
      <c r="D20" s="4">
        <v>3.0612244897959183E-2</v>
      </c>
      <c r="E20" s="3">
        <v>50.5</v>
      </c>
      <c r="F20" s="11">
        <f t="shared" si="0"/>
        <v>1.5459183673469388</v>
      </c>
    </row>
    <row r="21" spans="1:6" outlineLevel="2" x14ac:dyDescent="0.35">
      <c r="A21" s="1" t="s">
        <v>6</v>
      </c>
      <c r="B21" s="1" t="s">
        <v>19</v>
      </c>
      <c r="C21" s="1" t="s">
        <v>31</v>
      </c>
      <c r="D21" s="2">
        <v>3.0612244897959183E-2</v>
      </c>
      <c r="E21" s="1">
        <v>53.2</v>
      </c>
      <c r="F21" s="10">
        <f t="shared" si="0"/>
        <v>1.6285714285714286</v>
      </c>
    </row>
    <row r="22" spans="1:6" outlineLevel="1" x14ac:dyDescent="0.35">
      <c r="A22" s="1"/>
      <c r="B22" s="12" t="s">
        <v>35</v>
      </c>
      <c r="C22" s="1"/>
      <c r="D22" s="2">
        <f>SUBTOTAL(9,D13:D21)</f>
        <v>1</v>
      </c>
      <c r="E22" s="1"/>
      <c r="F22" s="10">
        <f>SUBTOTAL(9,F13:F21)</f>
        <v>50.307142857142864</v>
      </c>
    </row>
    <row r="23" spans="1:6" outlineLevel="2" x14ac:dyDescent="0.35">
      <c r="A23" s="3" t="s">
        <v>6</v>
      </c>
      <c r="B23" s="3" t="s">
        <v>21</v>
      </c>
      <c r="C23" s="3" t="s">
        <v>8</v>
      </c>
      <c r="D23" s="4">
        <v>0.19047619047619047</v>
      </c>
      <c r="E23" s="3">
        <v>50.1</v>
      </c>
      <c r="F23" s="11">
        <f t="shared" si="0"/>
        <v>9.5428571428571427</v>
      </c>
    </row>
    <row r="24" spans="1:6" outlineLevel="2" x14ac:dyDescent="0.35">
      <c r="A24" s="1" t="s">
        <v>6</v>
      </c>
      <c r="B24" s="1" t="s">
        <v>21</v>
      </c>
      <c r="C24" s="1" t="s">
        <v>23</v>
      </c>
      <c r="D24" s="2">
        <v>0.42857142857142855</v>
      </c>
      <c r="E24" s="1">
        <v>39.799999999999997</v>
      </c>
      <c r="F24" s="10">
        <f t="shared" si="0"/>
        <v>17.057142857142853</v>
      </c>
    </row>
    <row r="25" spans="1:6" outlineLevel="2" x14ac:dyDescent="0.35">
      <c r="A25" s="3" t="s">
        <v>6</v>
      </c>
      <c r="B25" s="3" t="s">
        <v>21</v>
      </c>
      <c r="C25" s="3" t="s">
        <v>25</v>
      </c>
      <c r="D25" s="4">
        <v>0.2857142857142857</v>
      </c>
      <c r="E25" s="3">
        <v>50.6</v>
      </c>
      <c r="F25" s="11">
        <f t="shared" si="0"/>
        <v>14.457142857142857</v>
      </c>
    </row>
    <row r="26" spans="1:6" outlineLevel="2" x14ac:dyDescent="0.35">
      <c r="A26" s="1" t="s">
        <v>6</v>
      </c>
      <c r="B26" s="1" t="s">
        <v>21</v>
      </c>
      <c r="C26" s="1" t="s">
        <v>28</v>
      </c>
      <c r="D26" s="2">
        <v>9.5238095238095233E-2</v>
      </c>
      <c r="E26" s="1">
        <v>73.3</v>
      </c>
      <c r="F26" s="10">
        <f t="shared" si="0"/>
        <v>6.9809523809523801</v>
      </c>
    </row>
    <row r="27" spans="1:6" outlineLevel="1" x14ac:dyDescent="0.35">
      <c r="A27" s="22"/>
      <c r="B27" s="25" t="s">
        <v>36</v>
      </c>
      <c r="C27" s="22"/>
      <c r="D27" s="23">
        <f>SUBTOTAL(9,D23:D26)</f>
        <v>1</v>
      </c>
      <c r="E27" s="22"/>
      <c r="F27" s="24">
        <f>SUBTOTAL(9,F23:F26)</f>
        <v>48.038095238095231</v>
      </c>
    </row>
  </sheetData>
  <sheetProtection algorithmName="SHA-512" hashValue="fySPO79sa4HQy9/z28APiNRTmw4Qsv5otWs5dhOHPzZnLLBAaTKMvjKQY7YJlEPnrKv/NmMN/sGRlmZsGRI1qA==" saltValue="rqQYZmc7FA4apyvR1ZDmq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5007F-8F1F-4629-9A2E-EECFE404967E}">
  <dimension ref="A1:M12"/>
  <sheetViews>
    <sheetView workbookViewId="0">
      <selection activeCell="A7" sqref="A7:F12"/>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7" customFormat="1" x14ac:dyDescent="0.35">
      <c r="A1" s="60" t="s">
        <v>0</v>
      </c>
      <c r="B1" s="62" t="s">
        <v>186</v>
      </c>
      <c r="C1" s="64" t="s">
        <v>187</v>
      </c>
      <c r="D1" s="65"/>
      <c r="E1" s="65"/>
      <c r="F1" s="66"/>
      <c r="G1" s="60" t="s">
        <v>188</v>
      </c>
      <c r="H1" s="64" t="s">
        <v>189</v>
      </c>
      <c r="I1" s="65"/>
      <c r="J1" s="65"/>
      <c r="K1" s="66"/>
      <c r="L1" s="60" t="s">
        <v>190</v>
      </c>
      <c r="M1" s="60" t="s">
        <v>191</v>
      </c>
    </row>
    <row r="2" spans="1:13" s="40" customFormat="1" x14ac:dyDescent="0.35">
      <c r="A2" s="61"/>
      <c r="B2" s="63"/>
      <c r="C2" s="38" t="s">
        <v>192</v>
      </c>
      <c r="D2" s="38" t="s">
        <v>193</v>
      </c>
      <c r="E2" s="38" t="s">
        <v>194</v>
      </c>
      <c r="F2" s="38" t="s">
        <v>195</v>
      </c>
      <c r="G2" s="61"/>
      <c r="H2" s="39" t="s">
        <v>192</v>
      </c>
      <c r="I2" s="39" t="s">
        <v>193</v>
      </c>
      <c r="J2" s="38" t="s">
        <v>194</v>
      </c>
      <c r="K2" s="38" t="s">
        <v>195</v>
      </c>
      <c r="L2" s="61"/>
      <c r="M2" s="61"/>
    </row>
    <row r="3" spans="1:13" s="37" customFormat="1" x14ac:dyDescent="0.35">
      <c r="A3" s="41" t="s">
        <v>6</v>
      </c>
      <c r="B3" s="41" t="s">
        <v>7</v>
      </c>
      <c r="C3" s="42">
        <v>7.1428574621677399E-2</v>
      </c>
      <c r="D3" s="42">
        <v>7.1428574621677399E-2</v>
      </c>
      <c r="E3" s="42">
        <v>0.3571428656578064</v>
      </c>
      <c r="F3" s="42">
        <v>0.5</v>
      </c>
      <c r="G3" s="42">
        <v>1</v>
      </c>
      <c r="H3" s="43">
        <v>0.25</v>
      </c>
      <c r="I3" s="43">
        <v>8.3333335816860199E-2</v>
      </c>
      <c r="J3" s="42">
        <v>0.1666666716337204</v>
      </c>
      <c r="K3" s="42">
        <v>0.5</v>
      </c>
      <c r="L3" s="42">
        <v>0.9583333395421505</v>
      </c>
      <c r="M3" s="42">
        <v>1</v>
      </c>
    </row>
    <row r="4" spans="1:13" s="37" customFormat="1" x14ac:dyDescent="0.35">
      <c r="A4" s="44" t="s">
        <v>6</v>
      </c>
      <c r="B4" s="44" t="s">
        <v>19</v>
      </c>
      <c r="C4" s="45">
        <v>7.6923079788684845E-2</v>
      </c>
      <c r="D4" s="45">
        <v>0.23076923191547394</v>
      </c>
      <c r="E4" s="45">
        <v>0.23076923191547394</v>
      </c>
      <c r="F4" s="45">
        <v>0.46153846383094788</v>
      </c>
      <c r="G4" s="45">
        <v>0.9346153892576694</v>
      </c>
      <c r="H4" s="46">
        <v>0.15384615957736969</v>
      </c>
      <c r="I4" s="46">
        <v>7.6923079788684845E-2</v>
      </c>
      <c r="J4" s="45">
        <v>0.46153846383094788</v>
      </c>
      <c r="K4" s="45">
        <v>0.30769231915473938</v>
      </c>
      <c r="L4" s="45">
        <v>0.96153848245739937</v>
      </c>
      <c r="M4" s="45">
        <v>0.94807693585753439</v>
      </c>
    </row>
    <row r="5" spans="1:13" s="37" customFormat="1" x14ac:dyDescent="0.35">
      <c r="A5" s="41" t="s">
        <v>6</v>
      </c>
      <c r="B5" s="41" t="s">
        <v>21</v>
      </c>
      <c r="C5" s="42">
        <v>0.26666668057441711</v>
      </c>
      <c r="D5" s="42">
        <v>6.6666670143604279E-2</v>
      </c>
      <c r="E5" s="42">
        <v>0.26666668057441711</v>
      </c>
      <c r="F5" s="42">
        <v>0.40000000596046448</v>
      </c>
      <c r="G5" s="42">
        <v>0.87000002302229407</v>
      </c>
      <c r="H5" s="41"/>
      <c r="I5" s="41"/>
      <c r="J5" s="42"/>
      <c r="K5" s="42"/>
      <c r="L5" s="42">
        <v>0</v>
      </c>
      <c r="M5" s="42">
        <v>0.43500001151114703</v>
      </c>
    </row>
    <row r="7" spans="1:13" x14ac:dyDescent="0.35">
      <c r="A7" s="59" t="s">
        <v>205</v>
      </c>
      <c r="B7" s="59"/>
      <c r="C7" s="59"/>
      <c r="D7" s="59"/>
      <c r="E7" s="59"/>
      <c r="F7" s="59"/>
    </row>
    <row r="8" spans="1:13" x14ac:dyDescent="0.35">
      <c r="A8" s="59"/>
      <c r="B8" s="59"/>
      <c r="C8" s="59"/>
      <c r="D8" s="59"/>
      <c r="E8" s="59"/>
      <c r="F8" s="59"/>
    </row>
    <row r="9" spans="1:13" x14ac:dyDescent="0.35">
      <c r="A9" s="59"/>
      <c r="B9" s="59"/>
      <c r="C9" s="59"/>
      <c r="D9" s="59"/>
      <c r="E9" s="59"/>
      <c r="F9" s="59"/>
    </row>
    <row r="10" spans="1:13" x14ac:dyDescent="0.35">
      <c r="A10" s="59"/>
      <c r="B10" s="59"/>
      <c r="C10" s="59"/>
      <c r="D10" s="59"/>
      <c r="E10" s="59"/>
      <c r="F10" s="59"/>
    </row>
    <row r="11" spans="1:13" x14ac:dyDescent="0.35">
      <c r="A11" s="59"/>
      <c r="B11" s="59"/>
      <c r="C11" s="59"/>
      <c r="D11" s="59"/>
      <c r="E11" s="59"/>
      <c r="F11" s="59"/>
    </row>
    <row r="12" spans="1:13" x14ac:dyDescent="0.35">
      <c r="A12" s="59"/>
      <c r="B12" s="59"/>
      <c r="C12" s="59"/>
      <c r="D12" s="59"/>
      <c r="E12" s="59"/>
      <c r="F12" s="59"/>
    </row>
  </sheetData>
  <sheetProtection algorithmName="SHA-512" hashValue="4NSdcWCNwG3TzZ2+O6BxQgM6AVYKEXRkUxM9E8T3pRu4YFhIS8mlFlcDtTLNi9B9pbuVnbM0aMInzhrnFduOgg==" saltValue="buPX/35lNTChck9g3hNMQw=="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7997F-5A01-48C6-BCD3-68826766D9AB}">
  <dimension ref="A1:I26"/>
  <sheetViews>
    <sheetView workbookViewId="0">
      <selection activeCell="A2" sqref="A2:I4"/>
    </sheetView>
  </sheetViews>
  <sheetFormatPr defaultRowHeight="14.5" x14ac:dyDescent="0.35"/>
  <cols>
    <col min="1" max="1" width="34.81640625" bestFit="1" customWidth="1"/>
    <col min="2" max="2" width="10" bestFit="1" customWidth="1"/>
    <col min="3" max="3" width="18.7265625" bestFit="1" customWidth="1"/>
    <col min="4" max="4" width="14.179687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3" t="s">
        <v>0</v>
      </c>
      <c r="B1" s="13" t="s">
        <v>1</v>
      </c>
      <c r="C1" s="13" t="s">
        <v>167</v>
      </c>
      <c r="D1" s="13" t="s">
        <v>168</v>
      </c>
      <c r="E1" s="13" t="s">
        <v>169</v>
      </c>
      <c r="F1" s="13" t="s">
        <v>170</v>
      </c>
      <c r="G1" s="13" t="s">
        <v>171</v>
      </c>
      <c r="H1" s="13" t="s">
        <v>164</v>
      </c>
      <c r="I1" s="13" t="s">
        <v>172</v>
      </c>
    </row>
    <row r="2" spans="1:9" x14ac:dyDescent="0.35">
      <c r="A2" s="29" t="s">
        <v>196</v>
      </c>
      <c r="B2" s="32" t="s">
        <v>7</v>
      </c>
      <c r="C2" s="32" t="s">
        <v>173</v>
      </c>
      <c r="D2" s="33">
        <v>0.21870042383670807</v>
      </c>
      <c r="E2" s="32">
        <v>97</v>
      </c>
      <c r="F2" s="32" t="s">
        <v>166</v>
      </c>
      <c r="G2" s="32" t="s">
        <v>177</v>
      </c>
      <c r="H2" s="33">
        <v>8.7366419998033962E-2</v>
      </c>
      <c r="I2" s="32" t="s">
        <v>166</v>
      </c>
    </row>
    <row r="3" spans="1:9" x14ac:dyDescent="0.35">
      <c r="A3" s="29" t="s">
        <v>196</v>
      </c>
      <c r="B3" s="32" t="s">
        <v>7</v>
      </c>
      <c r="C3" s="32" t="s">
        <v>174</v>
      </c>
      <c r="D3" s="33">
        <v>0.16376091539859772</v>
      </c>
      <c r="E3" s="32">
        <v>88</v>
      </c>
      <c r="F3" s="32" t="s">
        <v>166</v>
      </c>
      <c r="G3" s="32" t="s">
        <v>178</v>
      </c>
      <c r="H3" s="33">
        <v>0.13316080196818803</v>
      </c>
      <c r="I3" s="32" t="s">
        <v>166</v>
      </c>
    </row>
    <row r="4" spans="1:9" x14ac:dyDescent="0.35">
      <c r="A4" s="29" t="s">
        <v>196</v>
      </c>
      <c r="B4" s="32" t="s">
        <v>7</v>
      </c>
      <c r="C4" s="32" t="s">
        <v>175</v>
      </c>
      <c r="D4" s="33">
        <v>0.19920085370540619</v>
      </c>
      <c r="E4" s="32">
        <v>96</v>
      </c>
      <c r="F4" s="32" t="s">
        <v>166</v>
      </c>
      <c r="G4" s="32" t="s">
        <v>179</v>
      </c>
      <c r="H4" s="33">
        <v>0.11018853157293051</v>
      </c>
      <c r="I4" s="32" t="s">
        <v>166</v>
      </c>
    </row>
    <row r="5" spans="1:9" x14ac:dyDescent="0.35">
      <c r="A5" s="29" t="s">
        <v>6</v>
      </c>
      <c r="B5" s="32" t="s">
        <v>19</v>
      </c>
      <c r="C5" s="32" t="s">
        <v>173</v>
      </c>
      <c r="D5" s="33">
        <v>0.1243077740073204</v>
      </c>
      <c r="E5" s="32">
        <v>90</v>
      </c>
      <c r="F5" s="32" t="s">
        <v>166</v>
      </c>
      <c r="G5" s="32" t="s">
        <v>180</v>
      </c>
      <c r="H5" s="33">
        <v>9.115036799266818E-2</v>
      </c>
      <c r="I5" s="32" t="s">
        <v>166</v>
      </c>
    </row>
    <row r="6" spans="1:9" x14ac:dyDescent="0.35">
      <c r="A6" s="29" t="s">
        <v>6</v>
      </c>
      <c r="B6" s="32" t="s">
        <v>19</v>
      </c>
      <c r="C6" s="32" t="s">
        <v>174</v>
      </c>
      <c r="D6" s="33">
        <v>0.14152036607265472</v>
      </c>
      <c r="E6" s="32">
        <v>90</v>
      </c>
      <c r="F6" s="32" t="s">
        <v>166</v>
      </c>
      <c r="G6" s="32" t="s">
        <v>181</v>
      </c>
      <c r="H6" s="33">
        <v>0.11933968150242436</v>
      </c>
      <c r="I6" s="32" t="s">
        <v>166</v>
      </c>
    </row>
    <row r="7" spans="1:9" x14ac:dyDescent="0.35">
      <c r="A7" s="29" t="s">
        <v>6</v>
      </c>
      <c r="B7" s="32" t="s">
        <v>19</v>
      </c>
      <c r="C7" s="32" t="s">
        <v>175</v>
      </c>
      <c r="D7" s="33">
        <v>8.7300680577754974E-2</v>
      </c>
      <c r="E7" s="32">
        <v>84</v>
      </c>
      <c r="F7" s="32" t="s">
        <v>166</v>
      </c>
      <c r="G7" s="32" t="s">
        <v>182</v>
      </c>
      <c r="H7" s="33">
        <v>9.7998831919539953E-2</v>
      </c>
      <c r="I7" s="32" t="s">
        <v>166</v>
      </c>
    </row>
    <row r="8" spans="1:9" x14ac:dyDescent="0.35">
      <c r="A8" s="29" t="s">
        <v>6</v>
      </c>
      <c r="B8" s="32" t="s">
        <v>21</v>
      </c>
      <c r="C8" s="32" t="s">
        <v>183</v>
      </c>
      <c r="D8" s="33">
        <v>7.5532644987106323E-2</v>
      </c>
      <c r="E8" s="32">
        <v>63</v>
      </c>
      <c r="F8" s="32" t="s">
        <v>166</v>
      </c>
      <c r="G8" s="32" t="s">
        <v>184</v>
      </c>
      <c r="H8" s="33">
        <v>1.0591881349682808E-2</v>
      </c>
      <c r="I8" s="32" t="s">
        <v>166</v>
      </c>
    </row>
    <row r="9" spans="1:9" x14ac:dyDescent="0.35">
      <c r="A9" s="29" t="s">
        <v>6</v>
      </c>
      <c r="B9" s="32" t="s">
        <v>21</v>
      </c>
      <c r="C9" s="32" t="s">
        <v>175</v>
      </c>
      <c r="D9" s="33">
        <v>-5.9024609625339508E-2</v>
      </c>
      <c r="E9" s="32">
        <v>35</v>
      </c>
      <c r="F9" s="32" t="s">
        <v>166</v>
      </c>
      <c r="G9" s="32" t="s">
        <v>185</v>
      </c>
      <c r="H9" s="33">
        <v>1.2805637554265559E-2</v>
      </c>
      <c r="I9" s="32" t="s">
        <v>166</v>
      </c>
    </row>
    <row r="10" spans="1:9" x14ac:dyDescent="0.35">
      <c r="A10" s="34"/>
      <c r="B10" s="35"/>
      <c r="C10" s="35"/>
      <c r="D10" s="36"/>
      <c r="E10" s="35"/>
      <c r="F10" s="35"/>
      <c r="G10" s="35"/>
      <c r="H10" s="36"/>
      <c r="I10" s="35"/>
    </row>
    <row r="11" spans="1:9" x14ac:dyDescent="0.35">
      <c r="A11" s="34"/>
      <c r="B11" s="35"/>
      <c r="C11" s="35"/>
      <c r="D11" s="36"/>
      <c r="E11" s="35"/>
      <c r="F11" s="35"/>
      <c r="G11" s="35"/>
      <c r="H11" s="36"/>
      <c r="I11" s="35"/>
    </row>
    <row r="12" spans="1:9" x14ac:dyDescent="0.35">
      <c r="A12" s="55" t="s">
        <v>176</v>
      </c>
      <c r="B12" s="55"/>
      <c r="C12" s="55"/>
      <c r="D12" s="55"/>
      <c r="E12" s="55"/>
      <c r="F12" s="55"/>
      <c r="G12" s="55"/>
      <c r="H12" s="55"/>
      <c r="I12" s="55"/>
    </row>
    <row r="13" spans="1:9" x14ac:dyDescent="0.35">
      <c r="A13" s="55"/>
      <c r="B13" s="55"/>
      <c r="C13" s="55"/>
      <c r="D13" s="55"/>
      <c r="E13" s="55"/>
      <c r="F13" s="55"/>
      <c r="G13" s="55"/>
      <c r="H13" s="55"/>
      <c r="I13" s="55"/>
    </row>
    <row r="14" spans="1:9" x14ac:dyDescent="0.35">
      <c r="A14" s="55"/>
      <c r="B14" s="55"/>
      <c r="C14" s="55"/>
      <c r="D14" s="55"/>
      <c r="E14" s="55"/>
      <c r="F14" s="55"/>
      <c r="G14" s="55"/>
      <c r="H14" s="55"/>
      <c r="I14" s="55"/>
    </row>
    <row r="15" spans="1:9" x14ac:dyDescent="0.35">
      <c r="A15" s="55"/>
      <c r="B15" s="55"/>
      <c r="C15" s="55"/>
      <c r="D15" s="55"/>
      <c r="E15" s="55"/>
      <c r="F15" s="55"/>
      <c r="G15" s="55"/>
      <c r="H15" s="55"/>
      <c r="I15" s="55"/>
    </row>
    <row r="16" spans="1:9" x14ac:dyDescent="0.35">
      <c r="A16" s="55"/>
      <c r="B16" s="55"/>
      <c r="C16" s="55"/>
      <c r="D16" s="55"/>
      <c r="E16" s="55"/>
      <c r="F16" s="55"/>
      <c r="G16" s="55"/>
      <c r="H16" s="55"/>
      <c r="I16" s="55"/>
    </row>
    <row r="17" spans="1:9" x14ac:dyDescent="0.35">
      <c r="A17" s="55"/>
      <c r="B17" s="55"/>
      <c r="C17" s="55"/>
      <c r="D17" s="55"/>
      <c r="E17" s="55"/>
      <c r="F17" s="55"/>
      <c r="G17" s="55"/>
      <c r="H17" s="55"/>
      <c r="I17" s="55"/>
    </row>
    <row r="18" spans="1:9" x14ac:dyDescent="0.35">
      <c r="A18" s="55"/>
      <c r="B18" s="55"/>
      <c r="C18" s="55"/>
      <c r="D18" s="55"/>
      <c r="E18" s="55"/>
      <c r="F18" s="55"/>
      <c r="G18" s="55"/>
      <c r="H18" s="55"/>
      <c r="I18" s="55"/>
    </row>
    <row r="19" spans="1:9" x14ac:dyDescent="0.35">
      <c r="A19" s="55"/>
      <c r="B19" s="55"/>
      <c r="C19" s="55"/>
      <c r="D19" s="55"/>
      <c r="E19" s="55"/>
      <c r="F19" s="55"/>
      <c r="G19" s="55"/>
      <c r="H19" s="55"/>
      <c r="I19" s="55"/>
    </row>
    <row r="20" spans="1:9" x14ac:dyDescent="0.35">
      <c r="A20" s="55"/>
      <c r="B20" s="55"/>
      <c r="C20" s="55"/>
      <c r="D20" s="55"/>
      <c r="E20" s="55"/>
      <c r="F20" s="55"/>
      <c r="G20" s="55"/>
      <c r="H20" s="55"/>
      <c r="I20" s="55"/>
    </row>
    <row r="21" spans="1:9" x14ac:dyDescent="0.35">
      <c r="A21" s="55"/>
      <c r="B21" s="55"/>
      <c r="C21" s="55"/>
      <c r="D21" s="55"/>
      <c r="E21" s="55"/>
      <c r="F21" s="55"/>
      <c r="G21" s="55"/>
      <c r="H21" s="55"/>
      <c r="I21" s="55"/>
    </row>
    <row r="22" spans="1:9" x14ac:dyDescent="0.35">
      <c r="A22" s="55"/>
      <c r="B22" s="55"/>
      <c r="C22" s="55"/>
      <c r="D22" s="55"/>
      <c r="E22" s="55"/>
      <c r="F22" s="55"/>
      <c r="G22" s="55"/>
      <c r="H22" s="55"/>
      <c r="I22" s="55"/>
    </row>
    <row r="23" spans="1:9" x14ac:dyDescent="0.35">
      <c r="A23" s="55"/>
      <c r="B23" s="55"/>
      <c r="C23" s="55"/>
      <c r="D23" s="55"/>
      <c r="E23" s="55"/>
      <c r="F23" s="55"/>
      <c r="G23" s="55"/>
      <c r="H23" s="55"/>
      <c r="I23" s="55"/>
    </row>
    <row r="24" spans="1:9" x14ac:dyDescent="0.35">
      <c r="A24" s="55"/>
      <c r="B24" s="55"/>
      <c r="C24" s="55"/>
      <c r="D24" s="55"/>
      <c r="E24" s="55"/>
      <c r="F24" s="55"/>
      <c r="G24" s="55"/>
      <c r="H24" s="55"/>
      <c r="I24" s="55"/>
    </row>
    <row r="25" spans="1:9" x14ac:dyDescent="0.35">
      <c r="A25" s="55"/>
      <c r="B25" s="55"/>
      <c r="C25" s="55"/>
      <c r="D25" s="55"/>
      <c r="E25" s="55"/>
      <c r="F25" s="55"/>
      <c r="G25" s="55"/>
      <c r="H25" s="55"/>
      <c r="I25" s="55"/>
    </row>
    <row r="26" spans="1:9" x14ac:dyDescent="0.35">
      <c r="A26" s="55"/>
      <c r="B26" s="55"/>
      <c r="C26" s="55"/>
      <c r="D26" s="55"/>
      <c r="E26" s="55"/>
      <c r="F26" s="55"/>
      <c r="G26" s="55"/>
      <c r="H26" s="55"/>
      <c r="I26" s="55"/>
    </row>
  </sheetData>
  <sheetProtection algorithmName="SHA-512" hashValue="AN2Xujz99Pccw8ZrQyOCbiBANq2+6nOszJbpbRZnileoBNns0xriL5La3AMXuLvFpRDzo7I/b7h7kb2RtLUbuA==" saltValue="qnBqUUrK/glY+BIo9Q1dXw==" spinCount="100000" sheet="1" objects="1" scenarios="1"/>
  <mergeCells count="1">
    <mergeCell ref="A12:I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E38CC9-A578-403A-AED9-69310C6D8607}">
  <ds:schemaRefs>
    <ds:schemaRef ds:uri="http://schemas.microsoft.com/sharepoint/v3/contenttype/forms"/>
  </ds:schemaRefs>
</ds:datastoreItem>
</file>

<file path=customXml/itemProps2.xml><?xml version="1.0" encoding="utf-8"?>
<ds:datastoreItem xmlns:ds="http://schemas.openxmlformats.org/officeDocument/2006/customXml" ds:itemID="{15D5FEB5-E08F-407E-AB3C-680740F5AF42}">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F9AC6EDA-DCC0-459E-8EB0-F07EE98CD6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